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 defaultThemeVersion="124226"/>
  <xr:revisionPtr revIDLastSave="203" documentId="13_ncr:1_{25EC390F-970F-44AC-9BE0-AEE6E463E6D7}" xr6:coauthVersionLast="43" xr6:coauthVersionMax="43" xr10:uidLastSave="{16748D31-7C6F-4983-B76E-EC1A77164255}"/>
  <bookViews>
    <workbookView xWindow="28680" yWindow="-120" windowWidth="29040" windowHeight="15840" xr2:uid="{6A7C4819-66DD-4A95-992A-9CE4B3C83477}"/>
  </bookViews>
  <sheets>
    <sheet name="Summary" sheetId="38" r:id="rId1"/>
    <sheet name="National" sheetId="40" r:id="rId2"/>
    <sheet name="Step 1" sheetId="7" r:id="rId3"/>
    <sheet name="Step 2" sheetId="9" r:id="rId4"/>
    <sheet name="Step 3" sheetId="8" r:id="rId5"/>
    <sheet name="Step 4" sheetId="10" r:id="rId6"/>
  </sheets>
  <externalReferences>
    <externalReference r:id="rId7"/>
    <externalReference r:id="rId8"/>
  </externalReferences>
  <definedNames>
    <definedName name="_xlnm._FilterDatabase" localSheetId="2" hidden="1">'Step 1'!$A$2:$BU$80</definedName>
    <definedName name="_xlnm._FilterDatabase" localSheetId="3" hidden="1">'Step 2'!$A$1:$BU$77</definedName>
    <definedName name="_xlnm._FilterDatabase" localSheetId="4" hidden="1">'Step 3'!$A$1:$AB$77</definedName>
    <definedName name="_xlnm._FilterDatabase" localSheetId="5" hidden="1">'Step 4'!$A$1:$AB$77</definedName>
    <definedName name="_xlnm._FilterDatabase" localSheetId="0" hidden="1">Summary!$A$20:$N$21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 localSheetId="0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0" l="1"/>
  <c r="C4" i="10"/>
  <c r="D4" i="10"/>
  <c r="E4" i="10"/>
  <c r="F4" i="10"/>
  <c r="B5" i="10"/>
  <c r="C5" i="10"/>
  <c r="D5" i="10"/>
  <c r="E5" i="10"/>
  <c r="F5" i="10"/>
  <c r="B6" i="10"/>
  <c r="C6" i="10"/>
  <c r="D6" i="10"/>
  <c r="E6" i="10"/>
  <c r="F6" i="10"/>
  <c r="B7" i="10"/>
  <c r="C7" i="10"/>
  <c r="D7" i="10"/>
  <c r="E7" i="10"/>
  <c r="F7" i="10"/>
  <c r="B8" i="10"/>
  <c r="C8" i="10"/>
  <c r="D8" i="10"/>
  <c r="E8" i="10"/>
  <c r="F8" i="10"/>
  <c r="B9" i="10"/>
  <c r="C9" i="10"/>
  <c r="D9" i="10"/>
  <c r="E9" i="10"/>
  <c r="F9" i="10"/>
  <c r="B10" i="10"/>
  <c r="C10" i="10"/>
  <c r="D10" i="10"/>
  <c r="E10" i="10"/>
  <c r="F10" i="10"/>
  <c r="B11" i="10"/>
  <c r="C11" i="10"/>
  <c r="D11" i="10"/>
  <c r="E11" i="10"/>
  <c r="F11" i="10"/>
  <c r="B12" i="10"/>
  <c r="C12" i="10"/>
  <c r="D12" i="10"/>
  <c r="E12" i="10"/>
  <c r="F12" i="10"/>
  <c r="B13" i="10"/>
  <c r="C13" i="10"/>
  <c r="D13" i="10"/>
  <c r="E13" i="10"/>
  <c r="F13" i="10"/>
  <c r="B14" i="10"/>
  <c r="C14" i="10"/>
  <c r="D14" i="10"/>
  <c r="E14" i="10"/>
  <c r="F14" i="10"/>
  <c r="B15" i="10"/>
  <c r="C15" i="10"/>
  <c r="D15" i="10"/>
  <c r="E15" i="10"/>
  <c r="F15" i="10"/>
  <c r="B16" i="10"/>
  <c r="C16" i="10"/>
  <c r="D16" i="10"/>
  <c r="E16" i="10"/>
  <c r="F16" i="10"/>
  <c r="B17" i="10"/>
  <c r="C17" i="10"/>
  <c r="D17" i="10"/>
  <c r="E17" i="10"/>
  <c r="F17" i="10"/>
  <c r="B18" i="10"/>
  <c r="C18" i="10"/>
  <c r="D18" i="10"/>
  <c r="E18" i="10"/>
  <c r="F18" i="10"/>
  <c r="B19" i="10"/>
  <c r="C19" i="10"/>
  <c r="D19" i="10"/>
  <c r="E19" i="10"/>
  <c r="F19" i="10"/>
  <c r="B20" i="10"/>
  <c r="C20" i="10"/>
  <c r="D20" i="10"/>
  <c r="E20" i="10"/>
  <c r="F20" i="10"/>
  <c r="B21" i="10"/>
  <c r="C21" i="10"/>
  <c r="D21" i="10"/>
  <c r="E21" i="10"/>
  <c r="F21" i="10"/>
  <c r="B22" i="10"/>
  <c r="C22" i="10"/>
  <c r="D22" i="10"/>
  <c r="E22" i="10"/>
  <c r="F22" i="10"/>
  <c r="B23" i="10"/>
  <c r="C23" i="10"/>
  <c r="D23" i="10"/>
  <c r="E23" i="10"/>
  <c r="F23" i="10"/>
  <c r="B24" i="10"/>
  <c r="C24" i="10"/>
  <c r="D24" i="10"/>
  <c r="E24" i="10"/>
  <c r="F24" i="10"/>
  <c r="B25" i="10"/>
  <c r="C25" i="10"/>
  <c r="D25" i="10"/>
  <c r="E25" i="10"/>
  <c r="F25" i="10"/>
  <c r="B26" i="10"/>
  <c r="C26" i="10"/>
  <c r="D26" i="10"/>
  <c r="E26" i="10"/>
  <c r="F26" i="10"/>
  <c r="B27" i="10"/>
  <c r="C27" i="10"/>
  <c r="D27" i="10"/>
  <c r="E27" i="10"/>
  <c r="F27" i="10"/>
  <c r="B28" i="10"/>
  <c r="C28" i="10"/>
  <c r="D28" i="10"/>
  <c r="E28" i="10"/>
  <c r="F28" i="10"/>
  <c r="B29" i="10"/>
  <c r="C29" i="10"/>
  <c r="D29" i="10"/>
  <c r="E29" i="10"/>
  <c r="F29" i="10"/>
  <c r="B30" i="10"/>
  <c r="C30" i="10"/>
  <c r="D30" i="10"/>
  <c r="E30" i="10"/>
  <c r="F30" i="10"/>
  <c r="B31" i="10"/>
  <c r="C31" i="10"/>
  <c r="D31" i="10"/>
  <c r="E31" i="10"/>
  <c r="F31" i="10"/>
  <c r="B32" i="10"/>
  <c r="C32" i="10"/>
  <c r="D32" i="10"/>
  <c r="E32" i="10"/>
  <c r="F32" i="10"/>
  <c r="B33" i="10"/>
  <c r="C33" i="10"/>
  <c r="D33" i="10"/>
  <c r="E33" i="10"/>
  <c r="F33" i="10"/>
  <c r="B34" i="10"/>
  <c r="C34" i="10"/>
  <c r="D34" i="10"/>
  <c r="E34" i="10"/>
  <c r="F34" i="10"/>
  <c r="B35" i="10"/>
  <c r="C35" i="10"/>
  <c r="D35" i="10"/>
  <c r="E35" i="10"/>
  <c r="F35" i="10"/>
  <c r="B36" i="10"/>
  <c r="C36" i="10"/>
  <c r="D36" i="10"/>
  <c r="E36" i="10"/>
  <c r="F36" i="10"/>
  <c r="B37" i="10"/>
  <c r="C37" i="10"/>
  <c r="D37" i="10"/>
  <c r="E37" i="10"/>
  <c r="F37" i="10"/>
  <c r="B38" i="10"/>
  <c r="C38" i="10"/>
  <c r="D38" i="10"/>
  <c r="E38" i="10"/>
  <c r="F38" i="10"/>
  <c r="B39" i="10"/>
  <c r="C39" i="10"/>
  <c r="D39" i="10"/>
  <c r="E39" i="10"/>
  <c r="F39" i="10"/>
  <c r="B40" i="10"/>
  <c r="C40" i="10"/>
  <c r="D40" i="10"/>
  <c r="E40" i="10"/>
  <c r="F40" i="10"/>
  <c r="B41" i="10"/>
  <c r="C41" i="10"/>
  <c r="D41" i="10"/>
  <c r="E41" i="10"/>
  <c r="F41" i="10"/>
  <c r="B42" i="10"/>
  <c r="C42" i="10"/>
  <c r="D42" i="10"/>
  <c r="E42" i="10"/>
  <c r="F42" i="10"/>
  <c r="B43" i="10"/>
  <c r="C43" i="10"/>
  <c r="D43" i="10"/>
  <c r="E43" i="10"/>
  <c r="F43" i="10"/>
  <c r="B44" i="10"/>
  <c r="C44" i="10"/>
  <c r="D44" i="10"/>
  <c r="E44" i="10"/>
  <c r="F44" i="10"/>
  <c r="B45" i="10"/>
  <c r="C45" i="10"/>
  <c r="D45" i="10"/>
  <c r="E45" i="10"/>
  <c r="F45" i="10"/>
  <c r="B46" i="10"/>
  <c r="C46" i="10"/>
  <c r="D46" i="10"/>
  <c r="E46" i="10"/>
  <c r="F46" i="10"/>
  <c r="B47" i="10"/>
  <c r="C47" i="10"/>
  <c r="D47" i="10"/>
  <c r="E47" i="10"/>
  <c r="F47" i="10"/>
  <c r="B48" i="10"/>
  <c r="C48" i="10"/>
  <c r="D48" i="10"/>
  <c r="E48" i="10"/>
  <c r="F48" i="10"/>
  <c r="B49" i="10"/>
  <c r="C49" i="10"/>
  <c r="D49" i="10"/>
  <c r="E49" i="10"/>
  <c r="F49" i="10"/>
  <c r="B50" i="10"/>
  <c r="C50" i="10"/>
  <c r="D50" i="10"/>
  <c r="E50" i="10"/>
  <c r="F50" i="10"/>
  <c r="B51" i="10"/>
  <c r="C51" i="10"/>
  <c r="D51" i="10"/>
  <c r="E51" i="10"/>
  <c r="F51" i="10"/>
  <c r="B52" i="10"/>
  <c r="C52" i="10"/>
  <c r="D52" i="10"/>
  <c r="E52" i="10"/>
  <c r="F52" i="10"/>
  <c r="B53" i="10"/>
  <c r="C53" i="10"/>
  <c r="D53" i="10"/>
  <c r="E53" i="10"/>
  <c r="F53" i="10"/>
  <c r="B54" i="10"/>
  <c r="C54" i="10"/>
  <c r="D54" i="10"/>
  <c r="E54" i="10"/>
  <c r="F54" i="10"/>
  <c r="B55" i="10"/>
  <c r="C55" i="10"/>
  <c r="D55" i="10"/>
  <c r="E55" i="10"/>
  <c r="F55" i="10"/>
  <c r="B56" i="10"/>
  <c r="C56" i="10"/>
  <c r="D56" i="10"/>
  <c r="E56" i="10"/>
  <c r="F56" i="10"/>
  <c r="B57" i="10"/>
  <c r="C57" i="10"/>
  <c r="D57" i="10"/>
  <c r="E57" i="10"/>
  <c r="F57" i="10"/>
  <c r="B58" i="10"/>
  <c r="C58" i="10"/>
  <c r="D58" i="10"/>
  <c r="E58" i="10"/>
  <c r="F58" i="10"/>
  <c r="B59" i="10"/>
  <c r="C59" i="10"/>
  <c r="D59" i="10"/>
  <c r="E59" i="10"/>
  <c r="F59" i="10"/>
  <c r="B60" i="10"/>
  <c r="C60" i="10"/>
  <c r="D60" i="10"/>
  <c r="E60" i="10"/>
  <c r="F60" i="10"/>
  <c r="B61" i="10"/>
  <c r="C61" i="10"/>
  <c r="D61" i="10"/>
  <c r="E61" i="10"/>
  <c r="F61" i="10"/>
  <c r="B62" i="10"/>
  <c r="C62" i="10"/>
  <c r="D62" i="10"/>
  <c r="E62" i="10"/>
  <c r="F62" i="10"/>
  <c r="B63" i="10"/>
  <c r="C63" i="10"/>
  <c r="D63" i="10"/>
  <c r="E63" i="10"/>
  <c r="F63" i="10"/>
  <c r="B64" i="10"/>
  <c r="C64" i="10"/>
  <c r="D64" i="10"/>
  <c r="E64" i="10"/>
  <c r="F64" i="10"/>
  <c r="B65" i="10"/>
  <c r="C65" i="10"/>
  <c r="D65" i="10"/>
  <c r="E65" i="10"/>
  <c r="F65" i="10"/>
  <c r="B66" i="10"/>
  <c r="C66" i="10"/>
  <c r="D66" i="10"/>
  <c r="E66" i="10"/>
  <c r="F66" i="10"/>
  <c r="B67" i="10"/>
  <c r="C67" i="10"/>
  <c r="D67" i="10"/>
  <c r="E67" i="10"/>
  <c r="F67" i="10"/>
  <c r="B68" i="10"/>
  <c r="C68" i="10"/>
  <c r="D68" i="10"/>
  <c r="E68" i="10"/>
  <c r="F68" i="10"/>
  <c r="B69" i="10"/>
  <c r="C69" i="10"/>
  <c r="D69" i="10"/>
  <c r="E69" i="10"/>
  <c r="F69" i="10"/>
  <c r="B70" i="10"/>
  <c r="C70" i="10"/>
  <c r="D70" i="10"/>
  <c r="E70" i="10"/>
  <c r="F70" i="10"/>
  <c r="B71" i="10"/>
  <c r="C71" i="10"/>
  <c r="D71" i="10"/>
  <c r="E71" i="10"/>
  <c r="F71" i="10"/>
  <c r="B72" i="10"/>
  <c r="C72" i="10"/>
  <c r="D72" i="10"/>
  <c r="E72" i="10"/>
  <c r="F72" i="10"/>
  <c r="B73" i="10"/>
  <c r="C73" i="10"/>
  <c r="D73" i="10"/>
  <c r="E73" i="10"/>
  <c r="F73" i="10"/>
  <c r="B74" i="10"/>
  <c r="C74" i="10"/>
  <c r="D74" i="10"/>
  <c r="E74" i="10"/>
  <c r="F74" i="10"/>
  <c r="B75" i="10"/>
  <c r="C75" i="10"/>
  <c r="D75" i="10"/>
  <c r="E75" i="10"/>
  <c r="F75" i="10"/>
  <c r="B76" i="10"/>
  <c r="C76" i="10"/>
  <c r="D76" i="10"/>
  <c r="E76" i="10"/>
  <c r="F76" i="10"/>
  <c r="B77" i="10"/>
  <c r="C77" i="10"/>
  <c r="D77" i="10"/>
  <c r="E77" i="10"/>
  <c r="F77" i="10"/>
  <c r="B78" i="10"/>
  <c r="C78" i="10"/>
  <c r="D78" i="10"/>
  <c r="E78" i="10"/>
  <c r="F78" i="10"/>
  <c r="B79" i="10"/>
  <c r="C79" i="10"/>
  <c r="D79" i="10"/>
  <c r="E79" i="10"/>
  <c r="F79" i="10"/>
  <c r="B80" i="10"/>
  <c r="C80" i="10"/>
  <c r="D80" i="10"/>
  <c r="E80" i="10"/>
  <c r="F80" i="10"/>
  <c r="B81" i="10"/>
  <c r="C81" i="10"/>
  <c r="D81" i="10"/>
  <c r="E81" i="10"/>
  <c r="F81" i="10"/>
  <c r="C3" i="10"/>
  <c r="D3" i="10"/>
  <c r="E3" i="10"/>
  <c r="F3" i="10"/>
  <c r="B4" i="9"/>
  <c r="C4" i="9"/>
  <c r="D4" i="9"/>
  <c r="E4" i="9"/>
  <c r="F4" i="9"/>
  <c r="B5" i="9"/>
  <c r="C5" i="9"/>
  <c r="D5" i="9"/>
  <c r="E5" i="9"/>
  <c r="F5" i="9"/>
  <c r="B6" i="9"/>
  <c r="C6" i="9"/>
  <c r="D6" i="9"/>
  <c r="E6" i="9"/>
  <c r="F6" i="9"/>
  <c r="B7" i="9"/>
  <c r="C7" i="9"/>
  <c r="D7" i="9"/>
  <c r="E7" i="9"/>
  <c r="F7" i="9"/>
  <c r="B8" i="9"/>
  <c r="C8" i="9"/>
  <c r="D8" i="9"/>
  <c r="E8" i="9"/>
  <c r="F8" i="9"/>
  <c r="B9" i="9"/>
  <c r="C9" i="9"/>
  <c r="D9" i="9"/>
  <c r="E9" i="9"/>
  <c r="F9" i="9"/>
  <c r="B10" i="9"/>
  <c r="C10" i="9"/>
  <c r="D10" i="9"/>
  <c r="E10" i="9"/>
  <c r="F10" i="9"/>
  <c r="B11" i="9"/>
  <c r="C11" i="9"/>
  <c r="D11" i="9"/>
  <c r="E11" i="9"/>
  <c r="F11" i="9"/>
  <c r="B12" i="9"/>
  <c r="C12" i="9"/>
  <c r="D12" i="9"/>
  <c r="E12" i="9"/>
  <c r="F12" i="9"/>
  <c r="B13" i="9"/>
  <c r="C13" i="9"/>
  <c r="D13" i="9"/>
  <c r="E13" i="9"/>
  <c r="F13" i="9"/>
  <c r="B14" i="9"/>
  <c r="C14" i="9"/>
  <c r="D14" i="9"/>
  <c r="E14" i="9"/>
  <c r="F14" i="9"/>
  <c r="B15" i="9"/>
  <c r="C15" i="9"/>
  <c r="D15" i="9"/>
  <c r="E15" i="9"/>
  <c r="F15" i="9"/>
  <c r="B16" i="9"/>
  <c r="C16" i="9"/>
  <c r="D16" i="9"/>
  <c r="E16" i="9"/>
  <c r="F16" i="9"/>
  <c r="B17" i="9"/>
  <c r="C17" i="9"/>
  <c r="D17" i="9"/>
  <c r="E17" i="9"/>
  <c r="F17" i="9"/>
  <c r="B18" i="9"/>
  <c r="C18" i="9"/>
  <c r="D18" i="9"/>
  <c r="E18" i="9"/>
  <c r="F18" i="9"/>
  <c r="B19" i="9"/>
  <c r="C19" i="9"/>
  <c r="D19" i="9"/>
  <c r="E19" i="9"/>
  <c r="F19" i="9"/>
  <c r="B20" i="9"/>
  <c r="C20" i="9"/>
  <c r="D20" i="9"/>
  <c r="E20" i="9"/>
  <c r="F20" i="9"/>
  <c r="B21" i="9"/>
  <c r="C21" i="9"/>
  <c r="D21" i="9"/>
  <c r="E21" i="9"/>
  <c r="F21" i="9"/>
  <c r="B22" i="9"/>
  <c r="C22" i="9"/>
  <c r="D22" i="9"/>
  <c r="E22" i="9"/>
  <c r="F22" i="9"/>
  <c r="B23" i="9"/>
  <c r="C23" i="9"/>
  <c r="D23" i="9"/>
  <c r="E23" i="9"/>
  <c r="F23" i="9"/>
  <c r="B24" i="9"/>
  <c r="C24" i="9"/>
  <c r="D24" i="9"/>
  <c r="E24" i="9"/>
  <c r="F24" i="9"/>
  <c r="B25" i="9"/>
  <c r="C25" i="9"/>
  <c r="D25" i="9"/>
  <c r="E25" i="9"/>
  <c r="F25" i="9"/>
  <c r="B26" i="9"/>
  <c r="C26" i="9"/>
  <c r="D26" i="9"/>
  <c r="E26" i="9"/>
  <c r="F26" i="9"/>
  <c r="B27" i="9"/>
  <c r="C27" i="9"/>
  <c r="D27" i="9"/>
  <c r="E27" i="9"/>
  <c r="F27" i="9"/>
  <c r="B28" i="9"/>
  <c r="C28" i="9"/>
  <c r="D28" i="9"/>
  <c r="E28" i="9"/>
  <c r="F28" i="9"/>
  <c r="B29" i="9"/>
  <c r="C29" i="9"/>
  <c r="D29" i="9"/>
  <c r="E29" i="9"/>
  <c r="F29" i="9"/>
  <c r="B30" i="9"/>
  <c r="C30" i="9"/>
  <c r="D30" i="9"/>
  <c r="E30" i="9"/>
  <c r="F30" i="9"/>
  <c r="B31" i="9"/>
  <c r="C31" i="9"/>
  <c r="D31" i="9"/>
  <c r="E31" i="9"/>
  <c r="F31" i="9"/>
  <c r="B32" i="9"/>
  <c r="C32" i="9"/>
  <c r="D32" i="9"/>
  <c r="E32" i="9"/>
  <c r="F32" i="9"/>
  <c r="B33" i="9"/>
  <c r="C33" i="9"/>
  <c r="D33" i="9"/>
  <c r="E33" i="9"/>
  <c r="F33" i="9"/>
  <c r="B34" i="9"/>
  <c r="C34" i="9"/>
  <c r="D34" i="9"/>
  <c r="E34" i="9"/>
  <c r="F34" i="9"/>
  <c r="B35" i="9"/>
  <c r="C35" i="9"/>
  <c r="D35" i="9"/>
  <c r="E35" i="9"/>
  <c r="F35" i="9"/>
  <c r="B36" i="9"/>
  <c r="C36" i="9"/>
  <c r="D36" i="9"/>
  <c r="E36" i="9"/>
  <c r="F36" i="9"/>
  <c r="B37" i="9"/>
  <c r="C37" i="9"/>
  <c r="D37" i="9"/>
  <c r="E37" i="9"/>
  <c r="F37" i="9"/>
  <c r="B38" i="9"/>
  <c r="C38" i="9"/>
  <c r="D38" i="9"/>
  <c r="E38" i="9"/>
  <c r="F38" i="9"/>
  <c r="B39" i="9"/>
  <c r="C39" i="9"/>
  <c r="D39" i="9"/>
  <c r="E39" i="9"/>
  <c r="F39" i="9"/>
  <c r="B40" i="9"/>
  <c r="C40" i="9"/>
  <c r="D40" i="9"/>
  <c r="E40" i="9"/>
  <c r="F40" i="9"/>
  <c r="B41" i="9"/>
  <c r="C41" i="9"/>
  <c r="D41" i="9"/>
  <c r="E41" i="9"/>
  <c r="F41" i="9"/>
  <c r="B42" i="9"/>
  <c r="C42" i="9"/>
  <c r="D42" i="9"/>
  <c r="E42" i="9"/>
  <c r="F42" i="9"/>
  <c r="B43" i="9"/>
  <c r="C43" i="9"/>
  <c r="D43" i="9"/>
  <c r="E43" i="9"/>
  <c r="F43" i="9"/>
  <c r="B44" i="9"/>
  <c r="C44" i="9"/>
  <c r="D44" i="9"/>
  <c r="E44" i="9"/>
  <c r="F44" i="9"/>
  <c r="B45" i="9"/>
  <c r="C45" i="9"/>
  <c r="D45" i="9"/>
  <c r="E45" i="9"/>
  <c r="F45" i="9"/>
  <c r="B46" i="9"/>
  <c r="C46" i="9"/>
  <c r="D46" i="9"/>
  <c r="E46" i="9"/>
  <c r="F46" i="9"/>
  <c r="B47" i="9"/>
  <c r="C47" i="9"/>
  <c r="D47" i="9"/>
  <c r="E47" i="9"/>
  <c r="F47" i="9"/>
  <c r="B48" i="9"/>
  <c r="C48" i="9"/>
  <c r="D48" i="9"/>
  <c r="E48" i="9"/>
  <c r="F48" i="9"/>
  <c r="B49" i="9"/>
  <c r="C49" i="9"/>
  <c r="D49" i="9"/>
  <c r="E49" i="9"/>
  <c r="F49" i="9"/>
  <c r="B50" i="9"/>
  <c r="C50" i="9"/>
  <c r="D50" i="9"/>
  <c r="E50" i="9"/>
  <c r="F50" i="9"/>
  <c r="B51" i="9"/>
  <c r="C51" i="9"/>
  <c r="D51" i="9"/>
  <c r="E51" i="9"/>
  <c r="F51" i="9"/>
  <c r="B52" i="9"/>
  <c r="C52" i="9"/>
  <c r="D52" i="9"/>
  <c r="E52" i="9"/>
  <c r="F52" i="9"/>
  <c r="B53" i="9"/>
  <c r="C53" i="9"/>
  <c r="D53" i="9"/>
  <c r="E53" i="9"/>
  <c r="F53" i="9"/>
  <c r="B54" i="9"/>
  <c r="C54" i="9"/>
  <c r="D54" i="9"/>
  <c r="E54" i="9"/>
  <c r="F54" i="9"/>
  <c r="B55" i="9"/>
  <c r="C55" i="9"/>
  <c r="D55" i="9"/>
  <c r="E55" i="9"/>
  <c r="F55" i="9"/>
  <c r="B56" i="9"/>
  <c r="C56" i="9"/>
  <c r="D56" i="9"/>
  <c r="E56" i="9"/>
  <c r="F56" i="9"/>
  <c r="B57" i="9"/>
  <c r="C57" i="9"/>
  <c r="D57" i="9"/>
  <c r="E57" i="9"/>
  <c r="F57" i="9"/>
  <c r="B58" i="9"/>
  <c r="C58" i="9"/>
  <c r="D58" i="9"/>
  <c r="E58" i="9"/>
  <c r="F58" i="9"/>
  <c r="B59" i="9"/>
  <c r="C59" i="9"/>
  <c r="D59" i="9"/>
  <c r="E59" i="9"/>
  <c r="F59" i="9"/>
  <c r="B60" i="9"/>
  <c r="C60" i="9"/>
  <c r="D60" i="9"/>
  <c r="E60" i="9"/>
  <c r="F60" i="9"/>
  <c r="B61" i="9"/>
  <c r="C61" i="9"/>
  <c r="D61" i="9"/>
  <c r="E61" i="9"/>
  <c r="F61" i="9"/>
  <c r="B62" i="9"/>
  <c r="C62" i="9"/>
  <c r="D62" i="9"/>
  <c r="E62" i="9"/>
  <c r="F62" i="9"/>
  <c r="B63" i="9"/>
  <c r="C63" i="9"/>
  <c r="D63" i="9"/>
  <c r="E63" i="9"/>
  <c r="F63" i="9"/>
  <c r="B64" i="9"/>
  <c r="C64" i="9"/>
  <c r="D64" i="9"/>
  <c r="E64" i="9"/>
  <c r="F64" i="9"/>
  <c r="B65" i="9"/>
  <c r="C65" i="9"/>
  <c r="D65" i="9"/>
  <c r="E65" i="9"/>
  <c r="F65" i="9"/>
  <c r="B66" i="9"/>
  <c r="C66" i="9"/>
  <c r="D66" i="9"/>
  <c r="E66" i="9"/>
  <c r="F66" i="9"/>
  <c r="B67" i="9"/>
  <c r="C67" i="9"/>
  <c r="D67" i="9"/>
  <c r="E67" i="9"/>
  <c r="F67" i="9"/>
  <c r="B68" i="9"/>
  <c r="C68" i="9"/>
  <c r="D68" i="9"/>
  <c r="E68" i="9"/>
  <c r="F68" i="9"/>
  <c r="B69" i="9"/>
  <c r="C69" i="9"/>
  <c r="D69" i="9"/>
  <c r="E69" i="9"/>
  <c r="F69" i="9"/>
  <c r="B70" i="9"/>
  <c r="C70" i="9"/>
  <c r="D70" i="9"/>
  <c r="E70" i="9"/>
  <c r="F70" i="9"/>
  <c r="B71" i="9"/>
  <c r="C71" i="9"/>
  <c r="D71" i="9"/>
  <c r="E71" i="9"/>
  <c r="F71" i="9"/>
  <c r="B72" i="9"/>
  <c r="C72" i="9"/>
  <c r="D72" i="9"/>
  <c r="E72" i="9"/>
  <c r="F72" i="9"/>
  <c r="B73" i="9"/>
  <c r="C73" i="9"/>
  <c r="D73" i="9"/>
  <c r="E73" i="9"/>
  <c r="F73" i="9"/>
  <c r="B74" i="9"/>
  <c r="C74" i="9"/>
  <c r="D74" i="9"/>
  <c r="E74" i="9"/>
  <c r="F74" i="9"/>
  <c r="B75" i="9"/>
  <c r="C75" i="9"/>
  <c r="D75" i="9"/>
  <c r="E75" i="9"/>
  <c r="F75" i="9"/>
  <c r="B76" i="9"/>
  <c r="C76" i="9"/>
  <c r="D76" i="9"/>
  <c r="E76" i="9"/>
  <c r="F76" i="9"/>
  <c r="B77" i="9"/>
  <c r="C77" i="9"/>
  <c r="D77" i="9"/>
  <c r="E77" i="9"/>
  <c r="F77" i="9"/>
  <c r="B78" i="9"/>
  <c r="C78" i="9"/>
  <c r="D78" i="9"/>
  <c r="E78" i="9"/>
  <c r="F78" i="9"/>
  <c r="B79" i="9"/>
  <c r="C79" i="9"/>
  <c r="D79" i="9"/>
  <c r="E79" i="9"/>
  <c r="F79" i="9"/>
  <c r="B80" i="9"/>
  <c r="C80" i="9"/>
  <c r="D80" i="9"/>
  <c r="E80" i="9"/>
  <c r="F80" i="9"/>
  <c r="B81" i="9"/>
  <c r="C81" i="9"/>
  <c r="D81" i="9"/>
  <c r="E81" i="9"/>
  <c r="F81" i="9"/>
  <c r="C3" i="9"/>
  <c r="D3" i="9"/>
  <c r="E3" i="9"/>
  <c r="F3" i="9"/>
  <c r="J14" i="40"/>
  <c r="K14" i="40"/>
  <c r="J15" i="40"/>
  <c r="K15" i="40"/>
  <c r="J16" i="40"/>
  <c r="K16" i="40"/>
  <c r="J17" i="40"/>
  <c r="K17" i="40"/>
  <c r="J18" i="40"/>
  <c r="K18" i="40"/>
  <c r="K13" i="40"/>
  <c r="J13" i="40"/>
  <c r="D21" i="38" l="1"/>
  <c r="B21" i="38"/>
  <c r="D16" i="38" l="1"/>
  <c r="B16" i="38"/>
  <c r="F16" i="38" l="1"/>
  <c r="H16" i="38" s="1"/>
  <c r="J16" i="38" s="1"/>
  <c r="L16" i="38" s="1"/>
  <c r="M18" i="40"/>
  <c r="M17" i="40"/>
  <c r="M16" i="40"/>
  <c r="M15" i="40"/>
  <c r="M14" i="40"/>
  <c r="M13" i="40"/>
  <c r="L13" i="40" l="1"/>
  <c r="L14" i="40"/>
  <c r="L15" i="40"/>
  <c r="L16" i="40"/>
  <c r="L17" i="40"/>
  <c r="L18" i="40"/>
  <c r="B3" i="9" l="1"/>
  <c r="A25" i="38" l="1"/>
  <c r="L11" i="38"/>
  <c r="J11" i="38"/>
  <c r="H11" i="38"/>
  <c r="F11" i="38"/>
  <c r="D11" i="38"/>
  <c r="B11" i="38"/>
  <c r="H17" i="38" l="1"/>
  <c r="J17" i="38" s="1"/>
  <c r="L17" i="38" s="1"/>
  <c r="F21" i="38"/>
  <c r="H21" i="38" l="1"/>
  <c r="J21" i="38" s="1"/>
  <c r="L21" i="38" s="1"/>
  <c r="B3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EA709648-77C0-4053-8026-8D90D10A994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B738700F-5A87-45D4-BB2F-6E00F8A1C91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DD8C3F7C-2937-476D-8492-CAE40784FC1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<sst xmlns="http://schemas.openxmlformats.org/spreadsheetml/2006/main" count="448" uniqueCount="157">
  <si>
    <t>http://www.bls.gov/webapps/legacy/cpsatab1.htm</t>
  </si>
  <si>
    <t>http://download.bls.gov/pub/time.series/la/</t>
  </si>
  <si>
    <t>Utah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</si>
  <si>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</si>
  <si>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</si>
  <si>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</si>
  <si>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</si>
  <si>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</si>
  <si>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</si>
  <si>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</si>
  <si>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</si>
  <si>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</si>
  <si>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</si>
  <si>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</si>
  <si>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</si>
  <si>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</si>
  <si>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</si>
  <si>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</si>
  <si>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</si>
  <si>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</si>
  <si>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</si>
  <si>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</si>
  <si>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</si>
  <si>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</si>
  <si>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</si>
  <si>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</si>
  <si>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</si>
  <si>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</si>
  <si>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</si>
  <si>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</si>
  <si>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</si>
  <si>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</si>
  <si>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</si>
  <si>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</si>
  <si>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</si>
  <si>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Garfield County, UT</t>
  </si>
  <si>
    <t>Grand County, UT</t>
  </si>
  <si>
    <t>San Juan County, UT</t>
  </si>
  <si>
    <t>Wayne County, UT</t>
  </si>
  <si>
    <t>American Fork city, UT</t>
  </si>
  <si>
    <t>Beaver County, UT</t>
  </si>
  <si>
    <t>Bountiful city, UT</t>
  </si>
  <si>
    <t>Box Elder County, UT</t>
  </si>
  <si>
    <t>Cache County, UT</t>
  </si>
  <si>
    <t>Carbon County, UT</t>
  </si>
  <si>
    <t>Cedar City city, UT</t>
  </si>
  <si>
    <t>Cedar City, UT Micropolitan Statistical Area</t>
  </si>
  <si>
    <t>Clearfield city, UT</t>
  </si>
  <si>
    <t>Cottonwood Heights city, UT</t>
  </si>
  <si>
    <t>Daggett County, UT</t>
  </si>
  <si>
    <t>Davis County, UT</t>
  </si>
  <si>
    <t>Draper city, Salt Lake County part, UT</t>
  </si>
  <si>
    <t>Draper city, UT</t>
  </si>
  <si>
    <t>Draper city, Utah County part, UT</t>
  </si>
  <si>
    <t>Duchesne County, UT</t>
  </si>
  <si>
    <t>Eagle Mountain city, UT</t>
  </si>
  <si>
    <t>Emery County, UT</t>
  </si>
  <si>
    <t>Heber, UT Micropolitan Statistical Area</t>
  </si>
  <si>
    <t>Herriman city, UT</t>
  </si>
  <si>
    <t>Holladay city, UT</t>
  </si>
  <si>
    <t>Iron County, UT</t>
  </si>
  <si>
    <t>Juab County, UT</t>
  </si>
  <si>
    <t>Kane County, UT</t>
  </si>
  <si>
    <t>Kaysville city, UT</t>
  </si>
  <si>
    <t>Layton city, UT</t>
  </si>
  <si>
    <t>Lehi city, UT</t>
  </si>
  <si>
    <t>Logan city, UT</t>
  </si>
  <si>
    <t>Logan, UT-ID Metropolitan Statistical Area</t>
  </si>
  <si>
    <t>Logan, UT-ID Metropolitan Statistical Area, UT part</t>
  </si>
  <si>
    <t>Midvale city, UT</t>
  </si>
  <si>
    <t>Millard County, UT</t>
  </si>
  <si>
    <t>Morgan County, UT</t>
  </si>
  <si>
    <t>Murray city, UT</t>
  </si>
  <si>
    <t>Ogden city, UT</t>
  </si>
  <si>
    <t>Ogden-Clearfield, UT Metropolitan Statistical Area</t>
  </si>
  <si>
    <t>Orem city, UT</t>
  </si>
  <si>
    <t>Piute County, UT</t>
  </si>
  <si>
    <t>Pleasant Grove city, UT</t>
  </si>
  <si>
    <t>Price, UT Micropolitan Statistical Area</t>
  </si>
  <si>
    <t>Provo city, UT</t>
  </si>
  <si>
    <t>Provo-Orem, UT Metropolitan Statistical Area</t>
  </si>
  <si>
    <t>Rich County, UT</t>
  </si>
  <si>
    <t>Riverton city, UT</t>
  </si>
  <si>
    <t>Roy city, UT</t>
  </si>
  <si>
    <t>Salt Lake City city, UT</t>
  </si>
  <si>
    <t>Salt Lake City-Provo-Orem, UT Combined Statistical Area</t>
  </si>
  <si>
    <t>Salt Lake City, UT Metropolitan Statistical Area</t>
  </si>
  <si>
    <t>Salt Lake County, UT</t>
  </si>
  <si>
    <t>Sandy city, UT</t>
  </si>
  <si>
    <t>Sanpete County, UT</t>
  </si>
  <si>
    <t>Sevier County, UT</t>
  </si>
  <si>
    <t>South Jordan city, UT</t>
  </si>
  <si>
    <t>Spanish Fork city, UT</t>
  </si>
  <si>
    <t>Springville city, UT</t>
  </si>
  <si>
    <t>St. George city, UT</t>
  </si>
  <si>
    <t>St. George, UT Metropolitan Statistical Area</t>
  </si>
  <si>
    <t>Summit County, UT</t>
  </si>
  <si>
    <t>Summit Park, UT Micropolitan Statistical Area</t>
  </si>
  <si>
    <t>Syracuse city, UT</t>
  </si>
  <si>
    <t>Taylorsville city, UT</t>
  </si>
  <si>
    <t>Tooele city, UT</t>
  </si>
  <si>
    <t>Tooele County, UT</t>
  </si>
  <si>
    <t>Uintah County, UT</t>
  </si>
  <si>
    <t>Utah County, UT</t>
  </si>
  <si>
    <t>Vernal, UT Micropolitan Statistical Area</t>
  </si>
  <si>
    <t>Wasatch County, UT</t>
  </si>
  <si>
    <t>Washington County, UT</t>
  </si>
  <si>
    <t>Weber County, UT</t>
  </si>
  <si>
    <t>West Jordan city, UT</t>
  </si>
  <si>
    <t>West Valley City city, UT</t>
  </si>
  <si>
    <t>Monthly Labor Force Numbers</t>
  </si>
  <si>
    <t>Monthly Unemployed Numbers</t>
  </si>
  <si>
    <t>24-Month Labor Force Totals</t>
  </si>
  <si>
    <t>Area</t>
  </si>
  <si>
    <t>AREAS IN UTAH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</si>
  <si>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</si>
  <si>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</si>
  <si>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</si>
  <si>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</si>
  <si>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</si>
  <si>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</si>
  <si>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</si>
  <si>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</si>
  <si>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</si>
  <si>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</si>
  <si>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</si>
  <si>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</si>
  <si>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</si>
  <si>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</si>
  <si>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</si>
  <si>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</si>
  <si>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</si>
  <si>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</si>
  <si>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</si>
  <si>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</si>
  <si>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</si>
  <si>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</si>
  <si>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</si>
  <si>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</si>
  <si>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national average</t>
  </si>
  <si>
    <t>Civilian labor force, Unemployed</t>
  </si>
  <si>
    <t>National 24-Month Unemployment Average</t>
  </si>
  <si>
    <t>Unemployment rate</t>
  </si>
  <si>
    <t>Unemployment Rate
(Rounded)</t>
  </si>
  <si>
    <t>20% Above the National Average (Rounded)</t>
  </si>
  <si>
    <t>Saratoga Springs city, UT</t>
  </si>
  <si>
    <t>24-Month Unemployed Totals</t>
  </si>
  <si>
    <t>Contiguous Counties</t>
  </si>
  <si>
    <t>Washington city, UT</t>
  </si>
  <si>
    <t>Millcreek city, UT</t>
  </si>
  <si>
    <t>2017 to 2019</t>
  </si>
  <si>
    <t xml:space="preserve">
2017</t>
  </si>
  <si>
    <t xml:space="preserve">
2018</t>
  </si>
  <si>
    <t xml:space="preserve">
2019</t>
  </si>
  <si>
    <t>JAN 2017 - DEC 2018</t>
  </si>
  <si>
    <t>Source:  Local Area Unemployment Statistics, Bureau of Labor Statistics, Dept. of Labor</t>
  </si>
  <si>
    <t>Underlying data are available at www.bls.gov/lau/, and are attached.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</si>
</sst>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#0.0"/>
    <numFmt numFmtId="169" formatCode="0.00000"/>
    <numFmt numFmtId="170" formatCode="0.0000"/>
    <numFmt numFmtId="171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8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8" fillId="0" borderId="0"/>
  </cellStyleXfs>
  <cellXfs count="7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167" fontId="5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0" fontId="0" fillId="0" borderId="0" xfId="0" applyNumberFormat="1"/>
    <xf numFmtId="0" fontId="4" fillId="0" borderId="0" xfId="0" applyNumberFormat="1" applyFont="1" applyAlignment="1" applyProtection="1">
      <alignment horizontal="left"/>
      <protection locked="0"/>
    </xf>
    <xf numFmtId="17" fontId="0" fillId="0" borderId="0" xfId="0" applyNumberFormat="1"/>
    <xf numFmtId="0" fontId="10" fillId="0" borderId="0" xfId="0" applyFont="1"/>
    <xf numFmtId="165" fontId="0" fillId="0" borderId="0" xfId="1" applyNumberFormat="1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1" fontId="5" fillId="0" borderId="0" xfId="0" applyNumberFormat="1" applyFont="1"/>
    <xf numFmtId="17" fontId="5" fillId="0" borderId="0" xfId="0" applyNumberFormat="1" applyFont="1" applyAlignment="1">
      <alignment horizontal="center"/>
    </xf>
    <xf numFmtId="165" fontId="5" fillId="0" borderId="0" xfId="1" applyNumberFormat="1" applyFont="1"/>
    <xf numFmtId="164" fontId="13" fillId="0" borderId="0" xfId="0" applyNumberFormat="1" applyFont="1" applyAlignment="1">
      <alignment horizontal="center"/>
    </xf>
    <xf numFmtId="17" fontId="10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3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/>
    </xf>
    <xf numFmtId="0" fontId="13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0" fontId="4" fillId="0" borderId="0" xfId="6" applyFont="1"/>
    <xf numFmtId="0" fontId="4" fillId="0" borderId="0" xfId="6" applyFont="1" applyFill="1"/>
    <xf numFmtId="165" fontId="5" fillId="0" borderId="0" xfId="7" applyNumberFormat="1" applyFont="1"/>
    <xf numFmtId="0" fontId="5" fillId="0" borderId="0" xfId="6" applyFont="1"/>
    <xf numFmtId="2" fontId="5" fillId="0" borderId="0" xfId="6" applyNumberFormat="1" applyFont="1"/>
    <xf numFmtId="167" fontId="5" fillId="0" borderId="0" xfId="6" applyNumberFormat="1" applyFont="1"/>
    <xf numFmtId="0" fontId="14" fillId="2" borderId="2" xfId="6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165" fontId="4" fillId="0" borderId="0" xfId="7" applyNumberFormat="1" applyFont="1" applyAlignment="1">
      <alignment horizontal="center"/>
    </xf>
    <xf numFmtId="165" fontId="13" fillId="0" borderId="0" xfId="1" applyNumberFormat="1" applyFont="1"/>
    <xf numFmtId="0" fontId="4" fillId="0" borderId="0" xfId="6" applyFont="1" applyAlignment="1">
      <alignment horizontal="center"/>
    </xf>
    <xf numFmtId="166" fontId="13" fillId="0" borderId="0" xfId="2" applyNumberFormat="1" applyFont="1"/>
    <xf numFmtId="165" fontId="5" fillId="0" borderId="0" xfId="7" applyNumberFormat="1" applyFont="1" applyAlignment="1">
      <alignment horizontal="right"/>
    </xf>
    <xf numFmtId="165" fontId="4" fillId="0" borderId="0" xfId="7" applyNumberFormat="1" applyFont="1" applyAlignment="1">
      <alignment horizontal="right"/>
    </xf>
    <xf numFmtId="169" fontId="5" fillId="0" borderId="0" xfId="6" applyNumberFormat="1" applyFont="1" applyAlignment="1">
      <alignment horizontal="right"/>
    </xf>
    <xf numFmtId="0" fontId="4" fillId="0" borderId="0" xfId="6" applyFont="1" applyAlignment="1">
      <alignment horizontal="right"/>
    </xf>
    <xf numFmtId="170" fontId="5" fillId="0" borderId="0" xfId="6" applyNumberFormat="1" applyFont="1" applyAlignment="1">
      <alignment horizontal="right"/>
    </xf>
    <xf numFmtId="0" fontId="5" fillId="0" borderId="0" xfId="6" applyFont="1" applyAlignment="1">
      <alignment horizontal="right"/>
    </xf>
    <xf numFmtId="2" fontId="5" fillId="0" borderId="0" xfId="6" applyNumberFormat="1" applyFont="1" applyAlignment="1">
      <alignment horizontal="right"/>
    </xf>
    <xf numFmtId="167" fontId="5" fillId="0" borderId="0" xfId="6" applyNumberFormat="1" applyFont="1" applyAlignment="1">
      <alignment horizontal="right"/>
    </xf>
    <xf numFmtId="165" fontId="5" fillId="0" borderId="0" xfId="7" applyNumberFormat="1" applyFont="1" applyAlignment="1">
      <alignment horizontal="center"/>
    </xf>
    <xf numFmtId="169" fontId="5" fillId="0" borderId="0" xfId="6" applyNumberFormat="1" applyFont="1" applyAlignment="1">
      <alignment horizontal="center"/>
    </xf>
    <xf numFmtId="170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13" fillId="0" borderId="0" xfId="0" applyFont="1" applyFill="1"/>
    <xf numFmtId="165" fontId="5" fillId="0" borderId="0" xfId="7" applyNumberFormat="1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right"/>
    </xf>
    <xf numFmtId="169" fontId="5" fillId="0" borderId="0" xfId="6" applyNumberFormat="1" applyFont="1" applyFill="1" applyAlignment="1">
      <alignment horizontal="right"/>
    </xf>
    <xf numFmtId="0" fontId="5" fillId="0" borderId="0" xfId="6" applyFont="1" applyFill="1" applyAlignment="1">
      <alignment horizontal="right"/>
    </xf>
    <xf numFmtId="170" fontId="5" fillId="0" borderId="0" xfId="6" applyNumberFormat="1" applyFont="1" applyFill="1" applyAlignment="1">
      <alignment horizontal="right"/>
    </xf>
    <xf numFmtId="2" fontId="5" fillId="0" borderId="0" xfId="6" applyNumberFormat="1" applyFont="1" applyFill="1" applyAlignment="1">
      <alignment horizontal="right"/>
    </xf>
    <xf numFmtId="167" fontId="5" fillId="0" borderId="0" xfId="6" applyNumberFormat="1" applyFont="1" applyFill="1" applyAlignment="1">
      <alignment horizontal="right"/>
    </xf>
    <xf numFmtId="165" fontId="4" fillId="0" borderId="0" xfId="7" applyNumberFormat="1" applyFont="1" applyAlignment="1">
      <alignment horizontal="center"/>
    </xf>
    <xf numFmtId="0" fontId="4" fillId="0" borderId="0" xfId="6" applyFont="1" applyAlignment="1">
      <alignment horizontal="center"/>
    </xf>
    <xf numFmtId="165" fontId="14" fillId="2" borderId="3" xfId="7" applyNumberFormat="1" applyFont="1" applyFill="1" applyBorder="1" applyAlignment="1">
      <alignment horizontal="center"/>
    </xf>
    <xf numFmtId="165" fontId="14" fillId="2" borderId="4" xfId="7" applyNumberFormat="1" applyFont="1" applyFill="1" applyBorder="1" applyAlignment="1">
      <alignment horizontal="center"/>
    </xf>
    <xf numFmtId="0" fontId="14" fillId="2" borderId="3" xfId="6" applyFont="1" applyFill="1" applyBorder="1" applyAlignment="1">
      <alignment horizontal="center"/>
    </xf>
    <xf numFmtId="0" fontId="14" fillId="2" borderId="5" xfId="6" applyFont="1" applyFill="1" applyBorder="1" applyAlignment="1">
      <alignment horizontal="center"/>
    </xf>
    <xf numFmtId="0" fontId="14" fillId="2" borderId="4" xfId="6" applyFont="1" applyFill="1" applyBorder="1" applyAlignment="1">
      <alignment horizontal="center"/>
    </xf>
  </cellXfs>
  <cellStyles count="10">
    <cellStyle name="Comma" xfId="1" builtinId="3"/>
    <cellStyle name="Comma 2" xfId="7" xr:uid="{00000000-0005-0000-0000-000001000000}"/>
    <cellStyle name="Hyperlink" xfId="3" builtinId="8"/>
    <cellStyle name="Normal" xfId="0" builtinId="0"/>
    <cellStyle name="Normal 2" xfId="4" xr:uid="{00000000-0005-0000-0000-000004000000}"/>
    <cellStyle name="Normal 2 2" xfId="9" xr:uid="{00000000-0005-0000-0000-000005000000}"/>
    <cellStyle name="Normal 3" xfId="5" xr:uid="{00000000-0005-0000-0000-000006000000}"/>
    <cellStyle name="Normal_Book4" xfId="6" xr:uid="{00000000-0005-0000-0000-000007000000}"/>
    <cellStyle name="Percent" xfId="2" builtinId="5"/>
    <cellStyle name="Style 1 2" xfId="8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90" zoomScaleNormal="90" workbookViewId="0">
      <selection activeCell="C21" sqref="C21"/>
    </sheetView>
  </sheetViews>
  <sheetFormatPr defaultRowHeight="14.25" x14ac:dyDescent="0.2"/>
  <cols>
    <col min="1" max="1" width="30.42578125" style="23" customWidth="1"/>
    <col min="2" max="2" width="16.140625" style="23" customWidth="1"/>
    <col min="3" max="5" width="12" style="23" customWidth="1"/>
    <col min="6" max="6" width="12.28515625" style="23" customWidth="1"/>
    <col min="7" max="7" width="13" style="23" customWidth="1"/>
    <col min="8" max="8" width="13.140625" style="23" customWidth="1"/>
    <col min="9" max="9" width="13.7109375" style="23" customWidth="1"/>
    <col min="10" max="10" width="13.140625" style="23" customWidth="1"/>
    <col min="11" max="11" width="13.28515625" style="23" customWidth="1"/>
    <col min="12" max="12" width="24.140625" style="23" customWidth="1"/>
    <col min="13" max="13" width="20.85546875" style="23" customWidth="1"/>
    <col min="14" max="14" width="15" style="23" customWidth="1"/>
    <col min="15" max="15" width="15.140625" style="23" customWidth="1"/>
    <col min="16" max="16384" width="9.140625" style="23"/>
  </cols>
  <sheetData>
    <row r="1" spans="1:15" ht="15" x14ac:dyDescent="0.25">
      <c r="A1" s="37" t="s">
        <v>114</v>
      </c>
    </row>
    <row r="2" spans="1:15" ht="15" x14ac:dyDescent="0.25">
      <c r="A2" s="38" t="s">
        <v>154</v>
      </c>
    </row>
    <row r="3" spans="1:15" ht="15" x14ac:dyDescent="0.25">
      <c r="A3" s="37" t="s">
        <v>115</v>
      </c>
    </row>
    <row r="4" spans="1:15" ht="15" x14ac:dyDescent="0.25">
      <c r="A4" s="37"/>
      <c r="B4" s="39"/>
      <c r="C4" s="39"/>
      <c r="D4" s="39"/>
      <c r="E4" s="39"/>
      <c r="F4" s="40"/>
      <c r="G4" s="40"/>
      <c r="H4" s="40"/>
      <c r="I4" s="40"/>
      <c r="J4" s="41"/>
      <c r="K4" s="40"/>
      <c r="L4" s="42"/>
    </row>
    <row r="5" spans="1:15" ht="15" x14ac:dyDescent="0.25">
      <c r="A5" s="43" t="s">
        <v>116</v>
      </c>
      <c r="B5" s="39" t="s">
        <v>117</v>
      </c>
      <c r="C5" s="39"/>
      <c r="D5" s="39"/>
      <c r="E5" s="39"/>
      <c r="F5" s="40"/>
      <c r="G5" s="40"/>
      <c r="H5" s="40"/>
      <c r="I5" s="40"/>
      <c r="J5" s="41"/>
      <c r="K5" s="40"/>
      <c r="L5" s="42"/>
    </row>
    <row r="6" spans="1:15" ht="15" x14ac:dyDescent="0.25">
      <c r="A6" s="43" t="s">
        <v>118</v>
      </c>
      <c r="B6" s="39" t="s">
        <v>119</v>
      </c>
      <c r="C6" s="39"/>
      <c r="D6" s="39"/>
      <c r="E6" s="39"/>
      <c r="F6" s="40"/>
      <c r="G6" s="40"/>
      <c r="H6" s="40"/>
      <c r="I6" s="40"/>
      <c r="J6" s="41"/>
      <c r="K6" s="40"/>
      <c r="L6" s="42"/>
    </row>
    <row r="7" spans="1:15" ht="15" x14ac:dyDescent="0.25">
      <c r="A7" s="43" t="s">
        <v>120</v>
      </c>
      <c r="B7" s="39" t="s">
        <v>121</v>
      </c>
      <c r="C7" s="39"/>
      <c r="D7" s="39"/>
      <c r="E7" s="39"/>
      <c r="F7" s="40"/>
      <c r="G7" s="40"/>
      <c r="H7" s="40"/>
      <c r="I7" s="40"/>
      <c r="J7" s="41"/>
      <c r="K7" s="40"/>
      <c r="L7" s="42"/>
    </row>
    <row r="8" spans="1:15" ht="15" x14ac:dyDescent="0.25">
      <c r="A8" s="43" t="s">
        <v>122</v>
      </c>
      <c r="B8" s="39" t="s">
        <v>123</v>
      </c>
      <c r="C8" s="39"/>
      <c r="D8" s="39"/>
      <c r="E8" s="39"/>
      <c r="F8" s="40"/>
      <c r="G8" s="40"/>
      <c r="H8" s="40"/>
      <c r="I8" s="40"/>
      <c r="J8" s="41"/>
      <c r="K8" s="40"/>
      <c r="L8" s="42"/>
    </row>
    <row r="9" spans="1:15" ht="15" x14ac:dyDescent="0.25">
      <c r="A9" s="37"/>
      <c r="B9" s="39"/>
      <c r="C9" s="39"/>
      <c r="D9" s="39"/>
      <c r="E9" s="39"/>
      <c r="F9" s="40"/>
      <c r="G9" s="40"/>
      <c r="H9" s="40"/>
      <c r="I9" s="40"/>
      <c r="J9" s="41"/>
      <c r="K9" s="40"/>
      <c r="L9" s="42"/>
    </row>
    <row r="10" spans="1:15" ht="15.6" customHeight="1" x14ac:dyDescent="0.25">
      <c r="A10" s="37"/>
      <c r="B10" s="72" t="s">
        <v>124</v>
      </c>
      <c r="C10" s="73"/>
      <c r="D10" s="72" t="s">
        <v>125</v>
      </c>
      <c r="E10" s="73"/>
      <c r="F10" s="74" t="s">
        <v>126</v>
      </c>
      <c r="G10" s="75"/>
      <c r="H10" s="75"/>
      <c r="I10" s="76"/>
      <c r="J10" s="74" t="s">
        <v>127</v>
      </c>
      <c r="K10" s="76"/>
      <c r="L10" s="43" t="s">
        <v>128</v>
      </c>
      <c r="N10" s="44"/>
      <c r="O10" s="14"/>
    </row>
    <row r="11" spans="1:15" ht="15" x14ac:dyDescent="0.25">
      <c r="A11" s="37"/>
      <c r="B11" s="70" t="str">
        <f>$A$2</f>
        <v>JAN 2017 - DEC 2018</v>
      </c>
      <c r="C11" s="70"/>
      <c r="D11" s="70" t="str">
        <f>$A$2</f>
        <v>JAN 2017 - DEC 2018</v>
      </c>
      <c r="E11" s="70"/>
      <c r="F11" s="70" t="str">
        <f>$A$2</f>
        <v>JAN 2017 - DEC 2018</v>
      </c>
      <c r="G11" s="70"/>
      <c r="H11" s="70" t="str">
        <f>$A$2</f>
        <v>JAN 2017 - DEC 2018</v>
      </c>
      <c r="I11" s="70"/>
      <c r="J11" s="70" t="str">
        <f>$A$2</f>
        <v>JAN 2017 - DEC 2018</v>
      </c>
      <c r="K11" s="70"/>
      <c r="L11" s="45" t="str">
        <f>$A$2</f>
        <v>JAN 2017 - DEC 2018</v>
      </c>
      <c r="O11" s="46"/>
    </row>
    <row r="12" spans="1:15" ht="15" x14ac:dyDescent="0.25">
      <c r="A12" s="37"/>
      <c r="B12" s="45"/>
      <c r="C12" s="45"/>
      <c r="D12" s="45"/>
      <c r="E12" s="45"/>
      <c r="F12" s="70" t="s">
        <v>129</v>
      </c>
      <c r="G12" s="70"/>
      <c r="H12" s="70" t="s">
        <v>129</v>
      </c>
      <c r="I12" s="70"/>
      <c r="J12" s="70" t="s">
        <v>129</v>
      </c>
      <c r="K12" s="70"/>
      <c r="L12" s="45" t="s">
        <v>129</v>
      </c>
      <c r="O12" s="46"/>
    </row>
    <row r="13" spans="1:15" ht="15" x14ac:dyDescent="0.25">
      <c r="A13" s="37"/>
      <c r="B13" s="70" t="s">
        <v>130</v>
      </c>
      <c r="C13" s="70"/>
      <c r="D13" s="70" t="s">
        <v>131</v>
      </c>
      <c r="E13" s="70"/>
      <c r="F13" s="71" t="s">
        <v>132</v>
      </c>
      <c r="G13" s="71"/>
      <c r="H13" s="71" t="s">
        <v>132</v>
      </c>
      <c r="I13" s="71"/>
      <c r="J13" s="71" t="s">
        <v>132</v>
      </c>
      <c r="K13" s="71"/>
      <c r="L13" s="47" t="s">
        <v>132</v>
      </c>
      <c r="O13" s="48"/>
    </row>
    <row r="14" spans="1:15" ht="15" x14ac:dyDescent="0.25">
      <c r="A14" s="37"/>
      <c r="B14" s="70" t="s">
        <v>34</v>
      </c>
      <c r="C14" s="70"/>
      <c r="D14" s="70" t="s">
        <v>133</v>
      </c>
      <c r="E14" s="70"/>
      <c r="F14" s="71" t="s">
        <v>134</v>
      </c>
      <c r="G14" s="71"/>
      <c r="H14" s="71" t="s">
        <v>135</v>
      </c>
      <c r="I14" s="71"/>
      <c r="J14" s="71" t="s">
        <v>136</v>
      </c>
      <c r="K14" s="71"/>
      <c r="L14" s="47" t="s">
        <v>137</v>
      </c>
    </row>
    <row r="15" spans="1:15" ht="15" x14ac:dyDescent="0.25">
      <c r="A15" s="37"/>
      <c r="B15" s="45"/>
      <c r="C15" s="45"/>
      <c r="D15" s="45"/>
      <c r="E15" s="45"/>
      <c r="F15" s="47"/>
      <c r="G15" s="47"/>
      <c r="H15" s="47"/>
      <c r="I15" s="47"/>
      <c r="J15" s="47"/>
      <c r="K15" s="47"/>
      <c r="L15" s="47"/>
    </row>
    <row r="16" spans="1:15" ht="15" x14ac:dyDescent="0.25">
      <c r="A16" s="37" t="s">
        <v>138</v>
      </c>
      <c r="B16" s="49">
        <f>National!J13</f>
        <v>3868737</v>
      </c>
      <c r="C16" s="49"/>
      <c r="D16" s="49">
        <f>National!K13</f>
        <v>159554</v>
      </c>
      <c r="E16" s="50"/>
      <c r="F16" s="51">
        <f>D16/B16</f>
        <v>4.1241883332984383E-2</v>
      </c>
      <c r="G16" s="52"/>
      <c r="H16" s="53">
        <f>TRUNC(F16,4)</f>
        <v>4.1200000000000001E-2</v>
      </c>
      <c r="I16" s="54"/>
      <c r="J16" s="55">
        <f>H16*100</f>
        <v>4.12</v>
      </c>
      <c r="K16" s="54"/>
      <c r="L16" s="56">
        <f>ROUND(TRUNC(J16,4),1)</f>
        <v>4.0999999999999996</v>
      </c>
    </row>
    <row r="17" spans="1:14" ht="15" x14ac:dyDescent="0.25">
      <c r="A17" s="37" t="s">
        <v>139</v>
      </c>
      <c r="B17" s="49"/>
      <c r="C17" s="49"/>
      <c r="D17" s="49"/>
      <c r="E17" s="50"/>
      <c r="F17" s="51"/>
      <c r="G17" s="52"/>
      <c r="H17" s="53">
        <f>TRUNC(H16*1.2,4)</f>
        <v>4.9399999999999999E-2</v>
      </c>
      <c r="I17" s="54"/>
      <c r="J17" s="55">
        <f>H17*100</f>
        <v>4.9399999999999995</v>
      </c>
      <c r="K17" s="54"/>
      <c r="L17" s="56">
        <f>ROUND(J17,1)</f>
        <v>4.9000000000000004</v>
      </c>
    </row>
    <row r="18" spans="1:14" ht="15" x14ac:dyDescent="0.25">
      <c r="A18" s="37"/>
      <c r="B18" s="57"/>
      <c r="C18" s="57"/>
      <c r="D18" s="57"/>
      <c r="E18" s="45"/>
      <c r="F18" s="58"/>
      <c r="G18" s="47"/>
      <c r="H18" s="59"/>
      <c r="I18" s="47"/>
      <c r="J18" s="47"/>
      <c r="K18" s="47"/>
      <c r="L18" s="47"/>
      <c r="N18" s="46"/>
    </row>
    <row r="19" spans="1:14" x14ac:dyDescent="0.2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46"/>
    </row>
    <row r="20" spans="1:14" ht="15" x14ac:dyDescent="0.25">
      <c r="A20" s="38" t="s">
        <v>147</v>
      </c>
      <c r="B20" s="57"/>
      <c r="C20" s="57"/>
      <c r="D20" s="57"/>
      <c r="E20" s="45"/>
      <c r="F20" s="58"/>
      <c r="G20" s="47"/>
      <c r="H20" s="59"/>
      <c r="I20" s="47"/>
      <c r="J20" s="47"/>
      <c r="K20" s="47"/>
      <c r="L20" s="47"/>
      <c r="N20" s="46"/>
    </row>
    <row r="21" spans="1:14" x14ac:dyDescent="0.2">
      <c r="A21" s="61" t="s">
        <v>37</v>
      </c>
      <c r="B21" s="62">
        <f>VLOOKUP($A21, 'Step 2'!$A$3:$F$81,2,FALSE)</f>
        <v>137454</v>
      </c>
      <c r="C21" s="63"/>
      <c r="D21" s="62">
        <f>VLOOKUP($A21, 'Step 4'!$A$3:$F$81,2,FALSE)</f>
        <v>9110</v>
      </c>
      <c r="E21" s="64"/>
      <c r="F21" s="65">
        <f t="shared" ref="F21" si="0">D21/B21</f>
        <v>6.6276718029304349E-2</v>
      </c>
      <c r="G21" s="66"/>
      <c r="H21" s="67">
        <f t="shared" ref="H21" si="1">TRUNC(F21,4)</f>
        <v>6.6199999999999995E-2</v>
      </c>
      <c r="I21" s="66"/>
      <c r="J21" s="68">
        <f t="shared" ref="J21" si="2">H21*100</f>
        <v>6.6199999999999992</v>
      </c>
      <c r="K21" s="66"/>
      <c r="L21" s="69">
        <f t="shared" ref="L21" si="3">ROUND(J21,1)</f>
        <v>6.6</v>
      </c>
      <c r="N21" s="46"/>
    </row>
    <row r="22" spans="1:14" x14ac:dyDescent="0.2">
      <c r="A22" s="61"/>
      <c r="F22" s="51"/>
      <c r="G22" s="54"/>
      <c r="H22" s="53"/>
      <c r="I22" s="54"/>
      <c r="J22" s="55"/>
      <c r="K22" s="54"/>
      <c r="L22" s="56"/>
    </row>
    <row r="23" spans="1:14" x14ac:dyDescent="0.2">
      <c r="F23" s="51"/>
      <c r="G23" s="54"/>
      <c r="H23" s="53"/>
      <c r="I23" s="54"/>
      <c r="J23" s="55"/>
      <c r="K23" s="54"/>
      <c r="L23" s="56"/>
    </row>
    <row r="25" spans="1:14" x14ac:dyDescent="0.2">
      <c r="A25" s="23" t="str">
        <f t="shared" ref="A25" si="4">TRIM(A24)</f>
        <v/>
      </c>
    </row>
    <row r="26" spans="1:14" x14ac:dyDescent="0.2">
      <c r="A26" s="40" t="s">
        <v>155</v>
      </c>
    </row>
    <row r="27" spans="1:14" x14ac:dyDescent="0.2">
      <c r="A27" s="40" t="s">
        <v>156</v>
      </c>
    </row>
  </sheetData>
  <sortState xmlns:xlrd2="http://schemas.microsoft.com/office/spreadsheetml/2017/richdata2" ref="A21:L21">
    <sortCondition ref="A21"/>
  </sortState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conditionalFormatting sqref="L16:L18 L20:L23">
    <cfRule type="cellIs" dxfId="3" priority="7" operator="greaterThanOrEqual">
      <formula>$L$17</formula>
    </cfRule>
  </conditionalFormatting>
  <conditionalFormatting sqref="A26:A27">
    <cfRule type="duplicateValues" dxfId="2" priority="1"/>
  </conditionalFormatting>
  <conditionalFormatting sqref="A20:A23">
    <cfRule type="duplicateValues" dxfId="1" priority="117"/>
  </conditionalFormatting>
  <conditionalFormatting sqref="A21">
    <cfRule type="duplicateValues" dxfId="0" priority="11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A856-67E3-4D25-8FDA-B4D65227A277}">
  <dimension ref="A1:N48"/>
  <sheetViews>
    <sheetView topLeftCell="A10" zoomScale="90" zoomScaleNormal="90" workbookViewId="0">
      <selection activeCell="A7" sqref="A7"/>
    </sheetView>
  </sheetViews>
  <sheetFormatPr defaultColWidth="8.85546875" defaultRowHeight="17.25" customHeight="1" x14ac:dyDescent="0.2"/>
  <cols>
    <col min="1" max="1" width="26.5703125" style="24" customWidth="1"/>
    <col min="2" max="2" width="10.42578125" style="5" customWidth="1"/>
    <col min="3" max="3" width="12.42578125" style="5" customWidth="1"/>
    <col min="4" max="4" width="12.5703125" style="5" customWidth="1"/>
    <col min="5" max="5" width="17.28515625" style="5" customWidth="1"/>
    <col min="6" max="6" width="5.42578125" style="5" customWidth="1"/>
    <col min="7" max="7" width="5.85546875" style="14" customWidth="1"/>
    <col min="8" max="9" width="15" style="14" customWidth="1"/>
    <col min="10" max="10" width="13.85546875" style="23" customWidth="1"/>
    <col min="11" max="11" width="12.5703125" style="23" customWidth="1"/>
    <col min="12" max="12" width="16.85546875" style="23" customWidth="1"/>
    <col min="13" max="13" width="13.42578125" style="23" customWidth="1"/>
    <col min="14" max="14" width="8.85546875" style="23"/>
    <col min="15" max="15" width="11.140625" style="23" customWidth="1"/>
    <col min="16" max="16" width="12.5703125" style="23" customWidth="1"/>
    <col min="17" max="17" width="9.85546875" style="23" customWidth="1"/>
    <col min="18" max="16384" width="8.85546875" style="23"/>
  </cols>
  <sheetData>
    <row r="1" spans="1:14" s="1" customFormat="1" ht="17.25" customHeight="1" x14ac:dyDescent="0.25">
      <c r="A1" s="25" t="s">
        <v>3</v>
      </c>
      <c r="B1" s="23"/>
      <c r="C1" s="23"/>
      <c r="D1" s="23"/>
      <c r="E1" s="23"/>
      <c r="F1" s="23"/>
      <c r="G1" s="15"/>
      <c r="H1" s="32"/>
      <c r="I1" s="15"/>
    </row>
    <row r="2" spans="1:14" s="1" customFormat="1" ht="17.25" customHeight="1" x14ac:dyDescent="0.25">
      <c r="A2" s="25" t="s">
        <v>4</v>
      </c>
      <c r="B2" s="23"/>
      <c r="C2" s="23"/>
      <c r="D2" s="23"/>
      <c r="E2" s="23"/>
      <c r="F2" s="23"/>
      <c r="G2" s="15"/>
      <c r="H2" s="15"/>
      <c r="I2" s="15"/>
    </row>
    <row r="3" spans="1:14" s="1" customFormat="1" ht="17.25" customHeight="1" x14ac:dyDescent="0.2">
      <c r="A3" s="26"/>
      <c r="B3" s="23"/>
      <c r="C3" s="23"/>
      <c r="D3" s="23"/>
      <c r="E3" s="23"/>
      <c r="F3" s="23"/>
      <c r="G3" s="15"/>
      <c r="H3" s="15"/>
      <c r="I3" s="15"/>
    </row>
    <row r="4" spans="1:14" s="1" customFormat="1" ht="17.25" customHeight="1" x14ac:dyDescent="0.2">
      <c r="A4" s="27" t="s">
        <v>5</v>
      </c>
      <c r="B4" s="28" t="s">
        <v>6</v>
      </c>
      <c r="C4" s="23"/>
      <c r="D4" s="23"/>
      <c r="E4" s="23"/>
      <c r="F4" s="23"/>
      <c r="G4" s="15"/>
      <c r="H4" s="15"/>
      <c r="I4" s="15"/>
    </row>
    <row r="5" spans="1:14" s="1" customFormat="1" ht="17.25" customHeight="1" x14ac:dyDescent="0.2">
      <c r="A5" s="27" t="s">
        <v>7</v>
      </c>
      <c r="B5" s="23"/>
      <c r="C5" s="23"/>
      <c r="D5" s="23"/>
      <c r="E5" s="23"/>
      <c r="F5" s="23"/>
      <c r="G5" s="15"/>
      <c r="H5" s="15"/>
      <c r="I5" s="15"/>
    </row>
    <row r="6" spans="1:14" s="1" customFormat="1" ht="17.25" customHeight="1" x14ac:dyDescent="0.2">
      <c r="A6" s="27" t="s">
        <v>8</v>
      </c>
      <c r="B6" s="28" t="s">
        <v>9</v>
      </c>
      <c r="C6" s="23"/>
      <c r="D6" s="23"/>
      <c r="E6" s="23"/>
      <c r="F6" s="23"/>
      <c r="G6" s="15"/>
      <c r="H6" s="15"/>
      <c r="I6" s="15"/>
    </row>
    <row r="7" spans="1:14" s="1" customFormat="1" ht="17.25" customHeight="1" x14ac:dyDescent="0.2">
      <c r="A7" s="27" t="s">
        <v>10</v>
      </c>
      <c r="B7" s="28" t="s">
        <v>140</v>
      </c>
      <c r="C7" s="23"/>
      <c r="D7" s="23"/>
      <c r="E7" s="23"/>
      <c r="F7" s="23"/>
      <c r="G7" s="15"/>
      <c r="H7" s="15"/>
      <c r="I7" s="15"/>
    </row>
    <row r="8" spans="1:14" s="1" customFormat="1" ht="17.25" customHeight="1" x14ac:dyDescent="0.2">
      <c r="A8" s="27" t="s">
        <v>12</v>
      </c>
      <c r="B8" s="28" t="s">
        <v>13</v>
      </c>
      <c r="C8" s="23"/>
      <c r="D8" s="23"/>
      <c r="E8" s="23"/>
      <c r="F8" s="23"/>
      <c r="G8" s="15"/>
      <c r="H8" s="15"/>
      <c r="I8" s="15"/>
    </row>
    <row r="9" spans="1:14" s="1" customFormat="1" ht="17.25" customHeight="1" x14ac:dyDescent="0.2">
      <c r="A9" s="27" t="s">
        <v>14</v>
      </c>
      <c r="B9" s="28" t="s">
        <v>15</v>
      </c>
      <c r="C9" s="23"/>
      <c r="D9" s="23"/>
      <c r="E9" s="23"/>
      <c r="F9" s="23"/>
      <c r="G9" s="15"/>
      <c r="H9" s="15"/>
      <c r="I9" s="15"/>
    </row>
    <row r="10" spans="1:14" s="1" customFormat="1" ht="17.25" customHeight="1" x14ac:dyDescent="0.2">
      <c r="A10" s="27" t="s">
        <v>16</v>
      </c>
      <c r="B10" s="29" t="s">
        <v>150</v>
      </c>
      <c r="C10" s="23"/>
      <c r="D10" s="23"/>
      <c r="E10" s="23"/>
      <c r="F10" s="23"/>
      <c r="G10" s="15"/>
      <c r="M10" s="2"/>
    </row>
    <row r="11" spans="1:14" s="1" customFormat="1" ht="17.25" customHeight="1" x14ac:dyDescent="0.25">
      <c r="A11" s="32" t="s">
        <v>0</v>
      </c>
      <c r="B11" s="29"/>
      <c r="C11" s="23"/>
      <c r="D11" s="23"/>
      <c r="E11" s="23"/>
      <c r="F11" s="23"/>
      <c r="G11" s="15"/>
      <c r="H11" s="3" t="s">
        <v>141</v>
      </c>
      <c r="M11" s="2"/>
    </row>
    <row r="12" spans="1:14" s="1" customFormat="1" ht="62.25" customHeight="1" thickBot="1" x14ac:dyDescent="0.25">
      <c r="A12" s="30" t="s">
        <v>17</v>
      </c>
      <c r="B12" s="31" t="s">
        <v>18</v>
      </c>
      <c r="C12" s="31" t="s">
        <v>11</v>
      </c>
      <c r="D12" s="31" t="s">
        <v>19</v>
      </c>
      <c r="E12" s="31" t="s">
        <v>142</v>
      </c>
      <c r="H12" s="31" t="s">
        <v>20</v>
      </c>
      <c r="I12" s="31" t="s">
        <v>21</v>
      </c>
      <c r="J12" s="31" t="s">
        <v>11</v>
      </c>
      <c r="K12" s="31" t="s">
        <v>19</v>
      </c>
      <c r="L12" s="31" t="s">
        <v>143</v>
      </c>
      <c r="M12" s="31" t="s">
        <v>144</v>
      </c>
    </row>
    <row r="13" spans="1:14" s="1" customFormat="1" ht="17.25" customHeight="1" thickTop="1" x14ac:dyDescent="0.2">
      <c r="A13" s="33" t="s">
        <v>22</v>
      </c>
      <c r="B13" s="34" t="s">
        <v>151</v>
      </c>
      <c r="C13" s="35">
        <v>158676</v>
      </c>
      <c r="D13" s="35">
        <v>8149</v>
      </c>
      <c r="E13" s="36">
        <v>5.0999999999999996</v>
      </c>
      <c r="G13" s="16"/>
      <c r="H13" s="17">
        <v>42736</v>
      </c>
      <c r="I13" s="17">
        <v>43435</v>
      </c>
      <c r="J13" s="18">
        <f>SUM(C13:C36)</f>
        <v>3868737</v>
      </c>
      <c r="K13" s="18">
        <f>SUM(D13:D36)</f>
        <v>159554</v>
      </c>
      <c r="L13" s="4">
        <f>ROUND(TRUNC((K13/J13),4)*100,1)</f>
        <v>4.0999999999999996</v>
      </c>
      <c r="M13" s="4">
        <f>ROUND(120*TRUNC(K13/J13,4),1)</f>
        <v>4.9000000000000004</v>
      </c>
    </row>
    <row r="14" spans="1:14" s="1" customFormat="1" ht="17.25" customHeight="1" x14ac:dyDescent="0.2">
      <c r="A14" s="33" t="s">
        <v>23</v>
      </c>
      <c r="B14" s="34" t="s">
        <v>151</v>
      </c>
      <c r="C14" s="35">
        <v>159482</v>
      </c>
      <c r="D14" s="35">
        <v>7887</v>
      </c>
      <c r="E14" s="36">
        <v>4.9000000000000004</v>
      </c>
      <c r="G14" s="16"/>
      <c r="H14" s="17">
        <v>42767</v>
      </c>
      <c r="I14" s="17">
        <v>43466</v>
      </c>
      <c r="J14" s="18">
        <f t="shared" ref="J14:K14" si="0">SUM(C14:C37)</f>
        <v>3872165</v>
      </c>
      <c r="K14" s="18">
        <f t="shared" si="0"/>
        <v>158545</v>
      </c>
      <c r="L14" s="4">
        <f t="shared" ref="L14:L18" si="1">ROUND(TRUNC((K14/J14),4)*100,1)</f>
        <v>4.0999999999999996</v>
      </c>
      <c r="M14" s="4">
        <f t="shared" ref="M14:M18" si="2">ROUND(120*TRUNC(K14/J14,4),1)</f>
        <v>4.9000000000000004</v>
      </c>
    </row>
    <row r="15" spans="1:14" s="1" customFormat="1" ht="17.25" customHeight="1" x14ac:dyDescent="0.2">
      <c r="A15" s="33" t="s">
        <v>24</v>
      </c>
      <c r="B15" s="34" t="s">
        <v>151</v>
      </c>
      <c r="C15" s="35">
        <v>159912</v>
      </c>
      <c r="D15" s="35">
        <v>7284</v>
      </c>
      <c r="E15" s="36">
        <v>4.5999999999999996</v>
      </c>
      <c r="G15" s="16"/>
      <c r="H15" s="17">
        <v>42795</v>
      </c>
      <c r="I15" s="17">
        <v>43497</v>
      </c>
      <c r="J15" s="18">
        <f t="shared" ref="J15:K15" si="3">SUM(C15:C38)</f>
        <v>3875476</v>
      </c>
      <c r="K15" s="18">
        <f t="shared" si="3"/>
        <v>157283</v>
      </c>
      <c r="L15" s="4">
        <f t="shared" si="1"/>
        <v>4.0999999999999996</v>
      </c>
      <c r="M15" s="4">
        <f t="shared" si="2"/>
        <v>4.9000000000000004</v>
      </c>
    </row>
    <row r="16" spans="1:14" s="1" customFormat="1" ht="17.25" customHeight="1" x14ac:dyDescent="0.2">
      <c r="A16" s="33" t="s">
        <v>25</v>
      </c>
      <c r="B16" s="34" t="s">
        <v>151</v>
      </c>
      <c r="C16" s="35">
        <v>159817</v>
      </c>
      <c r="D16" s="35">
        <v>6555</v>
      </c>
      <c r="E16" s="36">
        <v>4.0999999999999996</v>
      </c>
      <c r="G16" s="16"/>
      <c r="H16" s="17">
        <v>42826</v>
      </c>
      <c r="I16" s="17">
        <v>43525</v>
      </c>
      <c r="J16" s="18">
        <f t="shared" ref="J16:K16" si="4">SUM(C16:C39)</f>
        <v>3878387</v>
      </c>
      <c r="K16" s="18">
        <f t="shared" si="4"/>
        <v>156381</v>
      </c>
      <c r="L16" s="4">
        <f t="shared" si="1"/>
        <v>4</v>
      </c>
      <c r="M16" s="4">
        <f t="shared" si="2"/>
        <v>4.8</v>
      </c>
      <c r="N16" s="23"/>
    </row>
    <row r="17" spans="1:14" s="1" customFormat="1" ht="17.25" customHeight="1" x14ac:dyDescent="0.2">
      <c r="A17" s="33" t="s">
        <v>26</v>
      </c>
      <c r="B17" s="34" t="s">
        <v>151</v>
      </c>
      <c r="C17" s="35">
        <v>159979</v>
      </c>
      <c r="D17" s="35">
        <v>6572</v>
      </c>
      <c r="E17" s="36">
        <v>4.0999999999999996</v>
      </c>
      <c r="G17" s="16"/>
      <c r="H17" s="17">
        <v>42856</v>
      </c>
      <c r="I17" s="17">
        <v>43556</v>
      </c>
      <c r="J17" s="18">
        <f t="shared" ref="J17:K17" si="5">SUM(C17:C40)</f>
        <v>3880667</v>
      </c>
      <c r="K17" s="18">
        <f t="shared" si="5"/>
        <v>155213</v>
      </c>
      <c r="L17" s="4">
        <f t="shared" si="1"/>
        <v>4</v>
      </c>
      <c r="M17" s="4">
        <f t="shared" si="2"/>
        <v>4.8</v>
      </c>
      <c r="N17" s="23"/>
    </row>
    <row r="18" spans="1:14" s="1" customFormat="1" ht="17.25" customHeight="1" x14ac:dyDescent="0.2">
      <c r="A18" s="33" t="s">
        <v>27</v>
      </c>
      <c r="B18" s="34" t="s">
        <v>151</v>
      </c>
      <c r="C18" s="35">
        <v>161337</v>
      </c>
      <c r="D18" s="35">
        <v>7250</v>
      </c>
      <c r="E18" s="36">
        <v>4.5</v>
      </c>
      <c r="G18" s="16"/>
      <c r="H18" s="17">
        <v>42887</v>
      </c>
      <c r="I18" s="17">
        <v>43586</v>
      </c>
      <c r="J18" s="18">
        <f t="shared" ref="J18:K18" si="6">SUM(C18:C41)</f>
        <v>3883343</v>
      </c>
      <c r="K18" s="18">
        <f t="shared" si="6"/>
        <v>154144</v>
      </c>
      <c r="L18" s="4">
        <f t="shared" si="1"/>
        <v>4</v>
      </c>
      <c r="M18" s="4">
        <f t="shared" si="2"/>
        <v>4.8</v>
      </c>
      <c r="N18" s="23"/>
    </row>
    <row r="19" spans="1:14" s="1" customFormat="1" ht="17.25" customHeight="1" x14ac:dyDescent="0.2">
      <c r="A19" s="33" t="s">
        <v>28</v>
      </c>
      <c r="B19" s="34" t="s">
        <v>151</v>
      </c>
      <c r="C19" s="35">
        <v>161911</v>
      </c>
      <c r="D19" s="35">
        <v>7441</v>
      </c>
      <c r="E19" s="36">
        <v>4.5999999999999996</v>
      </c>
      <c r="G19" s="16"/>
      <c r="H19" s="19"/>
      <c r="I19" s="17"/>
      <c r="J19" s="23"/>
      <c r="K19" s="23"/>
      <c r="L19" s="23"/>
      <c r="M19" s="23"/>
      <c r="N19" s="23"/>
    </row>
    <row r="20" spans="1:14" s="1" customFormat="1" ht="17.25" customHeight="1" x14ac:dyDescent="0.2">
      <c r="A20" s="33" t="s">
        <v>29</v>
      </c>
      <c r="B20" s="34" t="s">
        <v>151</v>
      </c>
      <c r="C20" s="35">
        <v>160863</v>
      </c>
      <c r="D20" s="35">
        <v>7287</v>
      </c>
      <c r="E20" s="36">
        <v>4.5</v>
      </c>
      <c r="G20" s="16"/>
      <c r="H20" s="19"/>
      <c r="I20" s="19"/>
      <c r="J20" s="23"/>
      <c r="K20" s="23"/>
      <c r="L20" s="23"/>
      <c r="M20" s="23"/>
      <c r="N20" s="23"/>
    </row>
    <row r="21" spans="1:14" s="1" customFormat="1" ht="17.25" customHeight="1" x14ac:dyDescent="0.2">
      <c r="A21" s="33" t="s">
        <v>30</v>
      </c>
      <c r="B21" s="34" t="s">
        <v>151</v>
      </c>
      <c r="C21" s="35">
        <v>161049</v>
      </c>
      <c r="D21" s="35">
        <v>6556</v>
      </c>
      <c r="E21" s="36">
        <v>4.0999999999999996</v>
      </c>
      <c r="G21" s="16"/>
      <c r="H21" s="19"/>
      <c r="I21" s="19"/>
      <c r="J21" s="23"/>
      <c r="K21" s="23"/>
      <c r="L21" s="23"/>
      <c r="M21" s="23"/>
      <c r="N21" s="23"/>
    </row>
    <row r="22" spans="1:14" s="1" customFormat="1" ht="17.25" customHeight="1" x14ac:dyDescent="0.2">
      <c r="A22" s="33" t="s">
        <v>31</v>
      </c>
      <c r="B22" s="34" t="s">
        <v>151</v>
      </c>
      <c r="C22" s="35">
        <v>160465</v>
      </c>
      <c r="D22" s="35">
        <v>6242</v>
      </c>
      <c r="E22" s="36">
        <v>3.9</v>
      </c>
      <c r="G22" s="16"/>
      <c r="H22" s="19"/>
      <c r="I22" s="19"/>
      <c r="J22" s="23"/>
      <c r="K22" s="23"/>
      <c r="L22" s="23"/>
      <c r="M22" s="23"/>
      <c r="N22" s="23"/>
    </row>
    <row r="23" spans="1:14" s="1" customFormat="1" ht="17.25" customHeight="1" x14ac:dyDescent="0.2">
      <c r="A23" s="33" t="s">
        <v>32</v>
      </c>
      <c r="B23" s="34" t="s">
        <v>151</v>
      </c>
      <c r="C23" s="35">
        <v>160466</v>
      </c>
      <c r="D23" s="35">
        <v>6286</v>
      </c>
      <c r="E23" s="36">
        <v>3.9</v>
      </c>
      <c r="G23" s="16"/>
      <c r="H23" s="19"/>
      <c r="I23" s="19"/>
      <c r="J23" s="23"/>
      <c r="K23" s="23"/>
      <c r="L23" s="23"/>
      <c r="M23" s="23"/>
      <c r="N23" s="23"/>
    </row>
    <row r="24" spans="1:14" s="1" customFormat="1" ht="17.25" customHeight="1" x14ac:dyDescent="0.2">
      <c r="A24" s="33" t="s">
        <v>33</v>
      </c>
      <c r="B24" s="34" t="s">
        <v>151</v>
      </c>
      <c r="C24" s="35">
        <v>159880</v>
      </c>
      <c r="D24" s="35">
        <v>6278</v>
      </c>
      <c r="E24" s="36">
        <v>3.9</v>
      </c>
      <c r="G24" s="16"/>
      <c r="H24" s="19"/>
      <c r="I24" s="19"/>
      <c r="J24" s="23"/>
      <c r="K24" s="23"/>
      <c r="L24" s="23"/>
      <c r="M24" s="23"/>
      <c r="N24" s="23"/>
    </row>
    <row r="25" spans="1:14" s="1" customFormat="1" ht="17.25" customHeight="1" x14ac:dyDescent="0.2">
      <c r="A25" s="33" t="s">
        <v>22</v>
      </c>
      <c r="B25" s="34" t="s">
        <v>152</v>
      </c>
      <c r="C25" s="35">
        <v>160037</v>
      </c>
      <c r="D25" s="35">
        <v>7189</v>
      </c>
      <c r="E25" s="36">
        <v>4.5</v>
      </c>
      <c r="G25" s="16"/>
      <c r="H25" s="19"/>
      <c r="I25" s="19"/>
      <c r="J25" s="23"/>
      <c r="K25" s="23"/>
      <c r="L25" s="23"/>
      <c r="M25" s="23"/>
      <c r="N25" s="23"/>
    </row>
    <row r="26" spans="1:14" s="1" customFormat="1" ht="17.25" customHeight="1" x14ac:dyDescent="0.2">
      <c r="A26" s="33" t="s">
        <v>23</v>
      </c>
      <c r="B26" s="34" t="s">
        <v>152</v>
      </c>
      <c r="C26" s="35">
        <v>161494</v>
      </c>
      <c r="D26" s="35">
        <v>7091</v>
      </c>
      <c r="E26" s="36">
        <v>4.4000000000000004</v>
      </c>
      <c r="G26" s="16"/>
      <c r="H26" s="14"/>
      <c r="I26" s="14"/>
      <c r="J26" s="23"/>
      <c r="K26" s="23"/>
      <c r="L26" s="23"/>
      <c r="M26" s="23"/>
      <c r="N26" s="23"/>
    </row>
    <row r="27" spans="1:14" s="1" customFormat="1" ht="17.25" customHeight="1" x14ac:dyDescent="0.2">
      <c r="A27" s="33" t="s">
        <v>24</v>
      </c>
      <c r="B27" s="34" t="s">
        <v>152</v>
      </c>
      <c r="C27" s="35">
        <v>161548</v>
      </c>
      <c r="D27" s="35">
        <v>6671</v>
      </c>
      <c r="E27" s="36">
        <v>4.0999999999999996</v>
      </c>
      <c r="G27" s="16"/>
      <c r="H27" s="14"/>
      <c r="I27" s="14"/>
      <c r="J27" s="23"/>
      <c r="K27" s="23"/>
      <c r="L27" s="23"/>
      <c r="M27" s="23"/>
      <c r="N27" s="23"/>
    </row>
    <row r="28" spans="1:14" ht="17.25" customHeight="1" x14ac:dyDescent="0.2">
      <c r="A28" s="33" t="s">
        <v>25</v>
      </c>
      <c r="B28" s="34" t="s">
        <v>152</v>
      </c>
      <c r="C28" s="35">
        <v>161280</v>
      </c>
      <c r="D28" s="35">
        <v>5932</v>
      </c>
      <c r="E28" s="36">
        <v>3.7</v>
      </c>
      <c r="G28" s="16"/>
    </row>
    <row r="29" spans="1:14" ht="17.25" customHeight="1" x14ac:dyDescent="0.2">
      <c r="A29" s="33" t="s">
        <v>26</v>
      </c>
      <c r="B29" s="34" t="s">
        <v>152</v>
      </c>
      <c r="C29" s="35">
        <v>161765</v>
      </c>
      <c r="D29" s="35">
        <v>5756</v>
      </c>
      <c r="E29" s="36">
        <v>3.6</v>
      </c>
      <c r="G29" s="16"/>
    </row>
    <row r="30" spans="1:14" ht="17.25" customHeight="1" x14ac:dyDescent="0.2">
      <c r="A30" s="33" t="s">
        <v>27</v>
      </c>
      <c r="B30" s="34" t="s">
        <v>152</v>
      </c>
      <c r="C30" s="35">
        <v>163277</v>
      </c>
      <c r="D30" s="35">
        <v>6812</v>
      </c>
      <c r="E30" s="36">
        <v>4.2</v>
      </c>
      <c r="G30" s="16"/>
    </row>
    <row r="31" spans="1:14" ht="17.25" customHeight="1" x14ac:dyDescent="0.2">
      <c r="A31" s="33" t="s">
        <v>28</v>
      </c>
      <c r="B31" s="34" t="s">
        <v>152</v>
      </c>
      <c r="C31" s="35">
        <v>163734</v>
      </c>
      <c r="D31" s="35">
        <v>6730</v>
      </c>
      <c r="E31" s="36">
        <v>4.0999999999999996</v>
      </c>
      <c r="G31" s="16"/>
    </row>
    <row r="32" spans="1:14" ht="17.25" customHeight="1" x14ac:dyDescent="0.2">
      <c r="A32" s="33" t="s">
        <v>29</v>
      </c>
      <c r="B32" s="34" t="s">
        <v>152</v>
      </c>
      <c r="C32" s="35">
        <v>161909</v>
      </c>
      <c r="D32" s="35">
        <v>6370</v>
      </c>
      <c r="E32" s="36">
        <v>3.9</v>
      </c>
      <c r="G32" s="16"/>
    </row>
    <row r="33" spans="1:7" ht="17.25" customHeight="1" x14ac:dyDescent="0.2">
      <c r="A33" s="33" t="s">
        <v>30</v>
      </c>
      <c r="B33" s="34" t="s">
        <v>152</v>
      </c>
      <c r="C33" s="35">
        <v>161958</v>
      </c>
      <c r="D33" s="35">
        <v>5766</v>
      </c>
      <c r="E33" s="36">
        <v>3.6</v>
      </c>
      <c r="G33" s="16"/>
    </row>
    <row r="34" spans="1:7" ht="17.25" customHeight="1" x14ac:dyDescent="0.2">
      <c r="A34" s="33" t="s">
        <v>31</v>
      </c>
      <c r="B34" s="34" t="s">
        <v>152</v>
      </c>
      <c r="C34" s="35">
        <v>162723</v>
      </c>
      <c r="D34" s="35">
        <v>5771</v>
      </c>
      <c r="E34" s="36">
        <v>3.5</v>
      </c>
      <c r="G34" s="19"/>
    </row>
    <row r="35" spans="1:7" ht="17.25" customHeight="1" x14ac:dyDescent="0.2">
      <c r="A35" s="33" t="s">
        <v>32</v>
      </c>
      <c r="B35" s="34" t="s">
        <v>152</v>
      </c>
      <c r="C35" s="35">
        <v>162665</v>
      </c>
      <c r="D35" s="35">
        <v>5650</v>
      </c>
      <c r="E35" s="36">
        <v>3.5</v>
      </c>
      <c r="G35" s="19"/>
    </row>
    <row r="36" spans="1:7" ht="17.25" customHeight="1" x14ac:dyDescent="0.2">
      <c r="A36" s="33" t="s">
        <v>33</v>
      </c>
      <c r="B36" s="34" t="s">
        <v>152</v>
      </c>
      <c r="C36" s="35">
        <v>162510</v>
      </c>
      <c r="D36" s="35">
        <v>6029</v>
      </c>
      <c r="E36" s="36">
        <v>3.7</v>
      </c>
      <c r="G36" s="19"/>
    </row>
    <row r="37" spans="1:7" ht="17.25" customHeight="1" x14ac:dyDescent="0.2">
      <c r="A37" s="33" t="s">
        <v>22</v>
      </c>
      <c r="B37" s="34" t="s">
        <v>153</v>
      </c>
      <c r="C37" s="35">
        <v>162104</v>
      </c>
      <c r="D37" s="35">
        <v>7140</v>
      </c>
      <c r="E37" s="36">
        <v>4.4000000000000004</v>
      </c>
      <c r="G37" s="19"/>
    </row>
    <row r="38" spans="1:7" ht="17.25" customHeight="1" x14ac:dyDescent="0.2">
      <c r="A38" s="33" t="s">
        <v>23</v>
      </c>
      <c r="B38" s="34" t="s">
        <v>153</v>
      </c>
      <c r="C38" s="35">
        <v>162793</v>
      </c>
      <c r="D38" s="35">
        <v>6625</v>
      </c>
      <c r="E38" s="36">
        <v>4.0999999999999996</v>
      </c>
    </row>
    <row r="39" spans="1:7" ht="17.25" customHeight="1" x14ac:dyDescent="0.2">
      <c r="A39" s="33" t="s">
        <v>24</v>
      </c>
      <c r="B39" s="34" t="s">
        <v>153</v>
      </c>
      <c r="C39" s="35">
        <v>162823</v>
      </c>
      <c r="D39" s="35">
        <v>6382</v>
      </c>
      <c r="E39" s="36">
        <v>3.9</v>
      </c>
    </row>
    <row r="40" spans="1:7" ht="17.25" customHeight="1" x14ac:dyDescent="0.2">
      <c r="A40" s="33" t="s">
        <v>25</v>
      </c>
      <c r="B40" s="34" t="s">
        <v>153</v>
      </c>
      <c r="C40" s="35">
        <v>162097</v>
      </c>
      <c r="D40" s="35">
        <v>5387</v>
      </c>
      <c r="E40" s="36">
        <v>3.3</v>
      </c>
    </row>
    <row r="41" spans="1:7" ht="17.25" customHeight="1" x14ac:dyDescent="0.2">
      <c r="A41" s="33" t="s">
        <v>26</v>
      </c>
      <c r="B41" s="34" t="s">
        <v>153</v>
      </c>
      <c r="C41" s="35">
        <v>162655</v>
      </c>
      <c r="D41" s="35">
        <v>5503</v>
      </c>
      <c r="E41" s="36">
        <v>3.4</v>
      </c>
    </row>
    <row r="42" spans="1:7" ht="17.25" customHeight="1" x14ac:dyDescent="0.2">
      <c r="A42" s="33"/>
      <c r="B42" s="34"/>
      <c r="C42" s="23"/>
      <c r="D42" s="23"/>
      <c r="E42" s="23"/>
    </row>
    <row r="43" spans="1:7" ht="17.25" customHeight="1" x14ac:dyDescent="0.2">
      <c r="A43" s="33"/>
      <c r="B43" s="34"/>
      <c r="C43" s="23"/>
      <c r="D43" s="23"/>
      <c r="E43" s="23"/>
    </row>
    <row r="44" spans="1:7" ht="17.25" customHeight="1" x14ac:dyDescent="0.2">
      <c r="A44" s="33"/>
      <c r="B44" s="34"/>
      <c r="C44" s="23"/>
      <c r="D44" s="23"/>
      <c r="E44" s="23"/>
    </row>
    <row r="45" spans="1:7" ht="17.25" customHeight="1" x14ac:dyDescent="0.2">
      <c r="A45" s="33"/>
      <c r="B45" s="34"/>
      <c r="C45" s="23"/>
      <c r="D45" s="23"/>
      <c r="E45" s="23"/>
    </row>
    <row r="46" spans="1:7" ht="17.25" customHeight="1" x14ac:dyDescent="0.2">
      <c r="A46" s="33"/>
      <c r="B46" s="34"/>
      <c r="C46" s="23"/>
      <c r="D46" s="23"/>
      <c r="E46" s="23"/>
    </row>
    <row r="47" spans="1:7" ht="17.25" customHeight="1" x14ac:dyDescent="0.2">
      <c r="A47" s="33"/>
      <c r="B47" s="34"/>
      <c r="C47" s="23"/>
      <c r="D47" s="23"/>
      <c r="E47" s="23"/>
    </row>
    <row r="48" spans="1:7" ht="17.25" customHeight="1" x14ac:dyDescent="0.2">
      <c r="A48" s="33"/>
      <c r="B48" s="34"/>
      <c r="C48" s="23"/>
      <c r="D48" s="23"/>
      <c r="E48" s="23"/>
    </row>
  </sheetData>
  <hyperlinks>
    <hyperlink ref="A10" r:id="rId1" display="http://www.bls.gov/webapps/legacy/cpsatab1.htm" xr:uid="{29E5E9BD-E60A-43AE-A0A4-469F47E110E5}"/>
    <hyperlink ref="A11" r:id="rId2" xr:uid="{64D22593-0195-401B-95A2-E1D8CD9F05AB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81"/>
  <sheetViews>
    <sheetView workbookViewId="0"/>
  </sheetViews>
  <sheetFormatPr defaultRowHeight="15" x14ac:dyDescent="0.25"/>
  <cols>
    <col min="1" max="1" width="32.85546875" customWidth="1"/>
    <col min="2" max="27" width="13.42578125" bestFit="1" customWidth="1"/>
    <col min="28" max="28" width="14" customWidth="1"/>
    <col min="29" max="29" width="12.5703125" bestFit="1" customWidth="1"/>
  </cols>
  <sheetData>
    <row r="1" spans="1:73" x14ac:dyDescent="0.25">
      <c r="A1" s="9" t="s">
        <v>110</v>
      </c>
    </row>
    <row r="2" spans="1:73" s="6" customFormat="1" x14ac:dyDescent="0.25">
      <c r="A2" s="22" t="s">
        <v>1</v>
      </c>
      <c r="B2" s="21">
        <v>42736</v>
      </c>
      <c r="C2" s="21">
        <v>42767</v>
      </c>
      <c r="D2" s="21">
        <v>42795</v>
      </c>
      <c r="E2" s="21">
        <v>42826</v>
      </c>
      <c r="F2" s="21">
        <v>42856</v>
      </c>
      <c r="G2" s="21">
        <v>42887</v>
      </c>
      <c r="H2" s="21">
        <v>42917</v>
      </c>
      <c r="I2" s="21">
        <v>42948</v>
      </c>
      <c r="J2" s="21">
        <v>42979</v>
      </c>
      <c r="K2" s="21">
        <v>43009</v>
      </c>
      <c r="L2" s="21">
        <v>43040</v>
      </c>
      <c r="M2" s="21">
        <v>43070</v>
      </c>
      <c r="N2" s="21">
        <v>43101</v>
      </c>
      <c r="O2" s="21">
        <v>43132</v>
      </c>
      <c r="P2" s="21">
        <v>43160</v>
      </c>
      <c r="Q2" s="21">
        <v>43191</v>
      </c>
      <c r="R2" s="21">
        <v>43221</v>
      </c>
      <c r="S2" s="21">
        <v>43252</v>
      </c>
      <c r="T2" s="21">
        <v>43282</v>
      </c>
      <c r="U2" s="21">
        <v>43313</v>
      </c>
      <c r="V2" s="21">
        <v>43344</v>
      </c>
      <c r="W2" s="21">
        <v>43374</v>
      </c>
      <c r="X2" s="21">
        <v>43405</v>
      </c>
      <c r="Y2" s="21">
        <v>43435</v>
      </c>
      <c r="Z2" s="21">
        <v>43466</v>
      </c>
      <c r="AA2" s="21">
        <v>43497</v>
      </c>
      <c r="AB2" s="21">
        <v>43525</v>
      </c>
      <c r="AC2" s="21">
        <v>43556</v>
      </c>
    </row>
    <row r="3" spans="1:73" x14ac:dyDescent="0.25">
      <c r="A3" s="12" t="s">
        <v>39</v>
      </c>
      <c r="B3" s="12">
        <v>13284</v>
      </c>
      <c r="C3" s="12">
        <v>13322</v>
      </c>
      <c r="D3" s="12">
        <v>13360</v>
      </c>
      <c r="E3" s="12">
        <v>13356</v>
      </c>
      <c r="F3" s="12">
        <v>13275</v>
      </c>
      <c r="G3" s="12">
        <v>13391</v>
      </c>
      <c r="H3" s="12">
        <v>13395</v>
      </c>
      <c r="I3" s="12">
        <v>13461</v>
      </c>
      <c r="J3" s="12">
        <v>13606</v>
      </c>
      <c r="K3" s="12">
        <v>13728</v>
      </c>
      <c r="L3" s="12">
        <v>13769</v>
      </c>
      <c r="M3" s="12">
        <v>13703</v>
      </c>
      <c r="N3" s="12">
        <v>13703</v>
      </c>
      <c r="O3" s="12">
        <v>13834</v>
      </c>
      <c r="P3" s="12">
        <v>13815</v>
      </c>
      <c r="Q3" s="12">
        <v>13841</v>
      </c>
      <c r="R3" s="12">
        <v>13749</v>
      </c>
      <c r="S3" s="12">
        <v>13764</v>
      </c>
      <c r="T3" s="12">
        <v>13755</v>
      </c>
      <c r="U3" s="12">
        <v>13850</v>
      </c>
      <c r="V3" s="12">
        <v>14051</v>
      </c>
      <c r="W3" s="12">
        <v>14088</v>
      </c>
      <c r="X3" s="12">
        <v>14111</v>
      </c>
      <c r="Y3" s="12">
        <v>14053</v>
      </c>
      <c r="Z3" s="12">
        <v>13986</v>
      </c>
      <c r="AA3" s="12">
        <v>14112</v>
      </c>
      <c r="AB3" s="12">
        <v>14080</v>
      </c>
      <c r="AC3" s="12">
        <v>14061</v>
      </c>
      <c r="AD3" s="8"/>
      <c r="AE3" s="8"/>
      <c r="AF3" s="8"/>
      <c r="AG3" s="8"/>
      <c r="AH3" s="8"/>
      <c r="AI3" s="8"/>
      <c r="AJ3" s="8"/>
      <c r="AK3" s="8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  <c r="BN3" s="8"/>
      <c r="BO3" s="8"/>
      <c r="BP3" s="8"/>
      <c r="BQ3" s="8"/>
      <c r="BR3" s="8"/>
      <c r="BS3" s="8"/>
      <c r="BT3" s="8"/>
      <c r="BU3" s="8"/>
    </row>
    <row r="4" spans="1:73" x14ac:dyDescent="0.25">
      <c r="A4" s="12" t="s">
        <v>40</v>
      </c>
      <c r="B4" s="12">
        <v>3016</v>
      </c>
      <c r="C4" s="12">
        <v>3106</v>
      </c>
      <c r="D4" s="12">
        <v>3291</v>
      </c>
      <c r="E4" s="12">
        <v>3166</v>
      </c>
      <c r="F4" s="12">
        <v>2950</v>
      </c>
      <c r="G4" s="12">
        <v>3053</v>
      </c>
      <c r="H4" s="12">
        <v>2969</v>
      </c>
      <c r="I4" s="12">
        <v>3045</v>
      </c>
      <c r="J4" s="12">
        <v>2997</v>
      </c>
      <c r="K4" s="12">
        <v>3066</v>
      </c>
      <c r="L4" s="12">
        <v>2907</v>
      </c>
      <c r="M4" s="12">
        <v>2938</v>
      </c>
      <c r="N4" s="12">
        <v>3065</v>
      </c>
      <c r="O4" s="12">
        <v>3007</v>
      </c>
      <c r="P4" s="12">
        <v>3246</v>
      </c>
      <c r="Q4" s="12">
        <v>3068</v>
      </c>
      <c r="R4" s="12">
        <v>2931</v>
      </c>
      <c r="S4" s="12">
        <v>3113</v>
      </c>
      <c r="T4" s="12">
        <v>2904</v>
      </c>
      <c r="U4" s="12">
        <v>2940</v>
      </c>
      <c r="V4" s="12">
        <v>3020</v>
      </c>
      <c r="W4" s="12">
        <v>3007</v>
      </c>
      <c r="X4" s="12">
        <v>2944</v>
      </c>
      <c r="Y4" s="12">
        <v>2925</v>
      </c>
      <c r="Z4" s="12">
        <v>2945</v>
      </c>
      <c r="AA4" s="12">
        <v>2871</v>
      </c>
      <c r="AB4" s="12">
        <v>3044</v>
      </c>
      <c r="AC4" s="12">
        <v>3012</v>
      </c>
      <c r="AD4" s="8"/>
      <c r="AE4" s="8"/>
      <c r="AF4" s="8"/>
      <c r="AG4" s="8"/>
      <c r="AH4" s="8"/>
      <c r="AI4" s="8"/>
      <c r="AJ4" s="8"/>
      <c r="AK4" s="8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  <c r="BN4" s="8"/>
      <c r="BO4" s="8"/>
      <c r="BP4" s="8"/>
      <c r="BQ4" s="8"/>
      <c r="BR4" s="8"/>
      <c r="BS4" s="8"/>
      <c r="BT4" s="8"/>
      <c r="BU4" s="8"/>
    </row>
    <row r="5" spans="1:73" x14ac:dyDescent="0.25">
      <c r="A5" s="12" t="s">
        <v>41</v>
      </c>
      <c r="B5" s="12">
        <v>20176</v>
      </c>
      <c r="C5" s="12">
        <v>20299</v>
      </c>
      <c r="D5" s="12">
        <v>20380</v>
      </c>
      <c r="E5" s="12">
        <v>20476</v>
      </c>
      <c r="F5" s="12">
        <v>20714</v>
      </c>
      <c r="G5" s="12">
        <v>20863</v>
      </c>
      <c r="H5" s="12">
        <v>21019</v>
      </c>
      <c r="I5" s="12">
        <v>20878</v>
      </c>
      <c r="J5" s="12">
        <v>20723</v>
      </c>
      <c r="K5" s="12">
        <v>20656</v>
      </c>
      <c r="L5" s="12">
        <v>20723</v>
      </c>
      <c r="M5" s="12">
        <v>20596</v>
      </c>
      <c r="N5" s="12">
        <v>20589</v>
      </c>
      <c r="O5" s="12">
        <v>20722</v>
      </c>
      <c r="P5" s="12">
        <v>20699</v>
      </c>
      <c r="Q5" s="12">
        <v>20708</v>
      </c>
      <c r="R5" s="12">
        <v>20912</v>
      </c>
      <c r="S5" s="12">
        <v>21041</v>
      </c>
      <c r="T5" s="12">
        <v>21107</v>
      </c>
      <c r="U5" s="12">
        <v>20929</v>
      </c>
      <c r="V5" s="12">
        <v>20812</v>
      </c>
      <c r="W5" s="12">
        <v>20906</v>
      </c>
      <c r="X5" s="12">
        <v>20926</v>
      </c>
      <c r="Y5" s="12">
        <v>20933</v>
      </c>
      <c r="Z5" s="12">
        <v>20749</v>
      </c>
      <c r="AA5" s="12">
        <v>20985</v>
      </c>
      <c r="AB5" s="12">
        <v>21008</v>
      </c>
      <c r="AC5" s="12">
        <v>21121</v>
      </c>
      <c r="AD5" s="8"/>
      <c r="AE5" s="8"/>
      <c r="AF5" s="8"/>
      <c r="AG5" s="8"/>
      <c r="AH5" s="8"/>
      <c r="AI5" s="8"/>
      <c r="AJ5" s="8"/>
      <c r="AK5" s="8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  <c r="BN5" s="8"/>
      <c r="BO5" s="8"/>
      <c r="BP5" s="8"/>
      <c r="BQ5" s="8"/>
      <c r="BR5" s="8"/>
      <c r="BS5" s="8"/>
      <c r="BT5" s="8"/>
      <c r="BU5" s="8"/>
    </row>
    <row r="6" spans="1:73" x14ac:dyDescent="0.25">
      <c r="A6" s="12" t="s">
        <v>42</v>
      </c>
      <c r="B6" s="12">
        <v>24984</v>
      </c>
      <c r="C6" s="12">
        <v>25107</v>
      </c>
      <c r="D6" s="12">
        <v>25408</v>
      </c>
      <c r="E6" s="12">
        <v>25364</v>
      </c>
      <c r="F6" s="12">
        <v>25244</v>
      </c>
      <c r="G6" s="12">
        <v>25508</v>
      </c>
      <c r="H6" s="12">
        <v>25608</v>
      </c>
      <c r="I6" s="12">
        <v>25551</v>
      </c>
      <c r="J6" s="12">
        <v>25355</v>
      </c>
      <c r="K6" s="12">
        <v>25447</v>
      </c>
      <c r="L6" s="12">
        <v>25243</v>
      </c>
      <c r="M6" s="12">
        <v>25225</v>
      </c>
      <c r="N6" s="12">
        <v>25364</v>
      </c>
      <c r="O6" s="12">
        <v>25311</v>
      </c>
      <c r="P6" s="12">
        <v>25550</v>
      </c>
      <c r="Q6" s="12">
        <v>25355</v>
      </c>
      <c r="R6" s="12">
        <v>25292</v>
      </c>
      <c r="S6" s="12">
        <v>25666</v>
      </c>
      <c r="T6" s="12">
        <v>25551</v>
      </c>
      <c r="U6" s="12">
        <v>25386</v>
      </c>
      <c r="V6" s="12">
        <v>25359</v>
      </c>
      <c r="W6" s="12">
        <v>25491</v>
      </c>
      <c r="X6" s="12">
        <v>25440</v>
      </c>
      <c r="Y6" s="12">
        <v>25455</v>
      </c>
      <c r="Z6" s="12">
        <v>25469</v>
      </c>
      <c r="AA6" s="12">
        <v>25502</v>
      </c>
      <c r="AB6" s="12">
        <v>25728</v>
      </c>
      <c r="AC6" s="12">
        <v>25815</v>
      </c>
      <c r="AD6" s="8"/>
      <c r="AE6" s="8"/>
      <c r="AF6" s="8"/>
      <c r="AG6" s="8"/>
      <c r="AH6" s="8"/>
      <c r="AI6" s="8"/>
      <c r="AJ6" s="8"/>
      <c r="AK6" s="8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  <c r="BN6" s="8"/>
      <c r="BO6" s="8"/>
      <c r="BP6" s="8"/>
      <c r="BQ6" s="8"/>
      <c r="BR6" s="8"/>
      <c r="BS6" s="8"/>
      <c r="BT6" s="8"/>
      <c r="BU6" s="8"/>
    </row>
    <row r="7" spans="1:73" x14ac:dyDescent="0.25">
      <c r="A7" s="12" t="s">
        <v>43</v>
      </c>
      <c r="B7" s="12">
        <v>62111</v>
      </c>
      <c r="C7" s="12">
        <v>62361</v>
      </c>
      <c r="D7" s="12">
        <v>62900</v>
      </c>
      <c r="E7" s="12">
        <v>63110</v>
      </c>
      <c r="F7" s="12">
        <v>63096</v>
      </c>
      <c r="G7" s="12">
        <v>62906</v>
      </c>
      <c r="H7" s="12">
        <v>60411</v>
      </c>
      <c r="I7" s="12">
        <v>60242</v>
      </c>
      <c r="J7" s="12">
        <v>63470</v>
      </c>
      <c r="K7" s="12">
        <v>63846</v>
      </c>
      <c r="L7" s="12">
        <v>63763</v>
      </c>
      <c r="M7" s="12">
        <v>63553</v>
      </c>
      <c r="N7" s="12">
        <v>63103</v>
      </c>
      <c r="O7" s="12">
        <v>63246</v>
      </c>
      <c r="P7" s="12">
        <v>63363</v>
      </c>
      <c r="Q7" s="12">
        <v>63594</v>
      </c>
      <c r="R7" s="12">
        <v>63796</v>
      </c>
      <c r="S7" s="12">
        <v>63617</v>
      </c>
      <c r="T7" s="12">
        <v>60461</v>
      </c>
      <c r="U7" s="12">
        <v>60307</v>
      </c>
      <c r="V7" s="12">
        <v>63711</v>
      </c>
      <c r="W7" s="12">
        <v>64550</v>
      </c>
      <c r="X7" s="12">
        <v>64831</v>
      </c>
      <c r="Y7" s="12">
        <v>64563</v>
      </c>
      <c r="Z7" s="12">
        <v>63558</v>
      </c>
      <c r="AA7" s="12">
        <v>63975</v>
      </c>
      <c r="AB7" s="12">
        <v>64177</v>
      </c>
      <c r="AC7" s="12">
        <v>64312</v>
      </c>
      <c r="AD7" s="8"/>
      <c r="AE7" s="8"/>
      <c r="AF7" s="8"/>
      <c r="AG7" s="8"/>
      <c r="AH7" s="8"/>
      <c r="AI7" s="8"/>
      <c r="AJ7" s="8"/>
      <c r="AK7" s="8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8"/>
      <c r="BN7" s="8"/>
      <c r="BO7" s="8"/>
      <c r="BP7" s="8"/>
      <c r="BQ7" s="8"/>
      <c r="BR7" s="8"/>
      <c r="BS7" s="8"/>
      <c r="BT7" s="8"/>
      <c r="BU7" s="8"/>
    </row>
    <row r="8" spans="1:73" x14ac:dyDescent="0.25">
      <c r="A8" s="12" t="s">
        <v>44</v>
      </c>
      <c r="B8" s="12">
        <v>8250</v>
      </c>
      <c r="C8" s="12">
        <v>8308</v>
      </c>
      <c r="D8" s="12">
        <v>8285</v>
      </c>
      <c r="E8" s="12">
        <v>8288</v>
      </c>
      <c r="F8" s="12">
        <v>8367</v>
      </c>
      <c r="G8" s="12">
        <v>8449</v>
      </c>
      <c r="H8" s="12">
        <v>8198</v>
      </c>
      <c r="I8" s="12">
        <v>8114</v>
      </c>
      <c r="J8" s="12">
        <v>8295</v>
      </c>
      <c r="K8" s="12">
        <v>8344</v>
      </c>
      <c r="L8" s="12">
        <v>8331</v>
      </c>
      <c r="M8" s="12">
        <v>8190</v>
      </c>
      <c r="N8" s="12">
        <v>8355</v>
      </c>
      <c r="O8" s="12">
        <v>8404</v>
      </c>
      <c r="P8" s="12">
        <v>8455</v>
      </c>
      <c r="Q8" s="12">
        <v>8546</v>
      </c>
      <c r="R8" s="12">
        <v>8597</v>
      </c>
      <c r="S8" s="12">
        <v>8636</v>
      </c>
      <c r="T8" s="12">
        <v>8398</v>
      </c>
      <c r="U8" s="12">
        <v>8461</v>
      </c>
      <c r="V8" s="12">
        <v>8464</v>
      </c>
      <c r="W8" s="12">
        <v>8502</v>
      </c>
      <c r="X8" s="12">
        <v>8486</v>
      </c>
      <c r="Y8" s="12">
        <v>8422</v>
      </c>
      <c r="Z8" s="12">
        <v>8497</v>
      </c>
      <c r="AA8" s="12">
        <v>8502</v>
      </c>
      <c r="AB8" s="12">
        <v>8510</v>
      </c>
      <c r="AC8" s="12">
        <v>8551</v>
      </c>
      <c r="AD8" s="8"/>
      <c r="AE8" s="8"/>
      <c r="AF8" s="8"/>
      <c r="AG8" s="8"/>
      <c r="AH8" s="8"/>
      <c r="AI8" s="8"/>
      <c r="AJ8" s="8"/>
      <c r="AK8" s="8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8"/>
      <c r="BN8" s="8"/>
      <c r="BO8" s="8"/>
      <c r="BP8" s="8"/>
      <c r="BQ8" s="8"/>
      <c r="BR8" s="8"/>
      <c r="BS8" s="8"/>
      <c r="BT8" s="8"/>
      <c r="BU8" s="8"/>
    </row>
    <row r="9" spans="1:73" x14ac:dyDescent="0.25">
      <c r="A9" s="12" t="s">
        <v>45</v>
      </c>
      <c r="B9" s="12">
        <v>14106</v>
      </c>
      <c r="C9" s="12">
        <v>14351</v>
      </c>
      <c r="D9" s="12">
        <v>14363</v>
      </c>
      <c r="E9" s="12">
        <v>14343</v>
      </c>
      <c r="F9" s="12">
        <v>13956</v>
      </c>
      <c r="G9" s="12">
        <v>13840</v>
      </c>
      <c r="H9" s="12">
        <v>13883</v>
      </c>
      <c r="I9" s="12">
        <v>13912</v>
      </c>
      <c r="J9" s="12">
        <v>14470</v>
      </c>
      <c r="K9" s="12">
        <v>14599</v>
      </c>
      <c r="L9" s="12">
        <v>14565</v>
      </c>
      <c r="M9" s="12">
        <v>14628</v>
      </c>
      <c r="N9" s="12">
        <v>14397</v>
      </c>
      <c r="O9" s="12">
        <v>14573</v>
      </c>
      <c r="P9" s="12">
        <v>14690</v>
      </c>
      <c r="Q9" s="12">
        <v>14691</v>
      </c>
      <c r="R9" s="12">
        <v>14473</v>
      </c>
      <c r="S9" s="12">
        <v>14304</v>
      </c>
      <c r="T9" s="12">
        <v>14309</v>
      </c>
      <c r="U9" s="12">
        <v>14143</v>
      </c>
      <c r="V9" s="12">
        <v>14893</v>
      </c>
      <c r="W9" s="12">
        <v>14950</v>
      </c>
      <c r="X9" s="12">
        <v>14970</v>
      </c>
      <c r="Y9" s="12">
        <v>14993</v>
      </c>
      <c r="Z9" s="12">
        <v>14637</v>
      </c>
      <c r="AA9" s="12">
        <v>14988</v>
      </c>
      <c r="AB9" s="12">
        <v>15079</v>
      </c>
      <c r="AC9" s="12">
        <v>15127</v>
      </c>
      <c r="AD9" s="8"/>
      <c r="AE9" s="8"/>
      <c r="AF9" s="8"/>
      <c r="AG9" s="8"/>
      <c r="AH9" s="8"/>
      <c r="AI9" s="8"/>
      <c r="AJ9" s="8"/>
      <c r="AK9" s="8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  <c r="BN9" s="8"/>
      <c r="BO9" s="8"/>
      <c r="BP9" s="8"/>
      <c r="BQ9" s="8"/>
      <c r="BR9" s="8"/>
      <c r="BS9" s="8"/>
      <c r="BT9" s="8"/>
      <c r="BU9" s="8"/>
    </row>
    <row r="10" spans="1:73" x14ac:dyDescent="0.25">
      <c r="A10" s="12" t="s">
        <v>46</v>
      </c>
      <c r="B10" s="12">
        <v>22042</v>
      </c>
      <c r="C10" s="12">
        <v>22427</v>
      </c>
      <c r="D10" s="12">
        <v>22431</v>
      </c>
      <c r="E10" s="12">
        <v>22399</v>
      </c>
      <c r="F10" s="12">
        <v>21801</v>
      </c>
      <c r="G10" s="12">
        <v>21619</v>
      </c>
      <c r="H10" s="12">
        <v>21711</v>
      </c>
      <c r="I10" s="12">
        <v>21757</v>
      </c>
      <c r="J10" s="12">
        <v>22584</v>
      </c>
      <c r="K10" s="12">
        <v>22791</v>
      </c>
      <c r="L10" s="12">
        <v>22729</v>
      </c>
      <c r="M10" s="12">
        <v>22805</v>
      </c>
      <c r="N10" s="12">
        <v>22437</v>
      </c>
      <c r="O10" s="12">
        <v>22702</v>
      </c>
      <c r="P10" s="12">
        <v>22896</v>
      </c>
      <c r="Q10" s="12">
        <v>22926</v>
      </c>
      <c r="R10" s="12">
        <v>22578</v>
      </c>
      <c r="S10" s="12">
        <v>22331</v>
      </c>
      <c r="T10" s="12">
        <v>22330</v>
      </c>
      <c r="U10" s="12">
        <v>22131</v>
      </c>
      <c r="V10" s="12">
        <v>23259</v>
      </c>
      <c r="W10" s="12">
        <v>23365</v>
      </c>
      <c r="X10" s="12">
        <v>23403</v>
      </c>
      <c r="Y10" s="12">
        <v>23420</v>
      </c>
      <c r="Z10" s="12">
        <v>22873</v>
      </c>
      <c r="AA10" s="12">
        <v>23431</v>
      </c>
      <c r="AB10" s="12">
        <v>23547</v>
      </c>
      <c r="AC10" s="12">
        <v>23628</v>
      </c>
      <c r="AD10" s="8"/>
      <c r="AE10" s="8"/>
      <c r="AF10" s="8"/>
      <c r="AG10" s="8"/>
      <c r="AH10" s="8"/>
      <c r="AI10" s="8"/>
      <c r="AJ10" s="8"/>
      <c r="AK10" s="8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8"/>
      <c r="BN10" s="8"/>
      <c r="BO10" s="8"/>
      <c r="BP10" s="8"/>
      <c r="BQ10" s="8"/>
      <c r="BR10" s="8"/>
      <c r="BS10" s="8"/>
      <c r="BT10" s="8"/>
      <c r="BU10" s="8"/>
    </row>
    <row r="11" spans="1:73" x14ac:dyDescent="0.25">
      <c r="A11" s="12" t="s">
        <v>47</v>
      </c>
      <c r="B11" s="12">
        <v>14132</v>
      </c>
      <c r="C11" s="12">
        <v>14171</v>
      </c>
      <c r="D11" s="12">
        <v>14216</v>
      </c>
      <c r="E11" s="12">
        <v>14203</v>
      </c>
      <c r="F11" s="12">
        <v>14401</v>
      </c>
      <c r="G11" s="12">
        <v>14514</v>
      </c>
      <c r="H11" s="12">
        <v>14619</v>
      </c>
      <c r="I11" s="12">
        <v>14542</v>
      </c>
      <c r="J11" s="12">
        <v>14406</v>
      </c>
      <c r="K11" s="12">
        <v>14439</v>
      </c>
      <c r="L11" s="12">
        <v>14473</v>
      </c>
      <c r="M11" s="12">
        <v>14373</v>
      </c>
      <c r="N11" s="12">
        <v>14358</v>
      </c>
      <c r="O11" s="12">
        <v>14425</v>
      </c>
      <c r="P11" s="12">
        <v>14413</v>
      </c>
      <c r="Q11" s="12">
        <v>14395</v>
      </c>
      <c r="R11" s="12">
        <v>14557</v>
      </c>
      <c r="S11" s="12">
        <v>14609</v>
      </c>
      <c r="T11" s="12">
        <v>14680</v>
      </c>
      <c r="U11" s="12">
        <v>14544</v>
      </c>
      <c r="V11" s="12">
        <v>14486</v>
      </c>
      <c r="W11" s="12">
        <v>14588</v>
      </c>
      <c r="X11" s="12">
        <v>14569</v>
      </c>
      <c r="Y11" s="12">
        <v>14608</v>
      </c>
      <c r="Z11" s="12">
        <v>14604</v>
      </c>
      <c r="AA11" s="12">
        <v>14586</v>
      </c>
      <c r="AB11" s="12">
        <v>14603</v>
      </c>
      <c r="AC11" s="12">
        <v>14670</v>
      </c>
      <c r="AD11" s="8"/>
      <c r="AE11" s="8"/>
      <c r="AF11" s="8"/>
      <c r="AG11" s="8"/>
      <c r="AH11" s="8"/>
      <c r="AI11" s="8"/>
      <c r="AJ11" s="8"/>
      <c r="AK11" s="8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8"/>
      <c r="BN11" s="8"/>
      <c r="BO11" s="8"/>
      <c r="BP11" s="8"/>
      <c r="BQ11" s="8"/>
      <c r="BR11" s="8"/>
      <c r="BS11" s="8"/>
      <c r="BT11" s="8"/>
      <c r="BU11" s="8"/>
    </row>
    <row r="12" spans="1:73" x14ac:dyDescent="0.25">
      <c r="A12" s="12" t="s">
        <v>48</v>
      </c>
      <c r="B12" s="12">
        <v>19269</v>
      </c>
      <c r="C12" s="12">
        <v>19325</v>
      </c>
      <c r="D12" s="12">
        <v>19298</v>
      </c>
      <c r="E12" s="12">
        <v>19302</v>
      </c>
      <c r="F12" s="12">
        <v>19480</v>
      </c>
      <c r="G12" s="12">
        <v>19646</v>
      </c>
      <c r="H12" s="12">
        <v>19746</v>
      </c>
      <c r="I12" s="12">
        <v>19689</v>
      </c>
      <c r="J12" s="12">
        <v>19557</v>
      </c>
      <c r="K12" s="12">
        <v>19568</v>
      </c>
      <c r="L12" s="12">
        <v>19714</v>
      </c>
      <c r="M12" s="12">
        <v>19664</v>
      </c>
      <c r="N12" s="12">
        <v>19507</v>
      </c>
      <c r="O12" s="12">
        <v>19602</v>
      </c>
      <c r="P12" s="12">
        <v>19528</v>
      </c>
      <c r="Q12" s="12">
        <v>19525</v>
      </c>
      <c r="R12" s="12">
        <v>19675</v>
      </c>
      <c r="S12" s="12">
        <v>19801</v>
      </c>
      <c r="T12" s="12">
        <v>19869</v>
      </c>
      <c r="U12" s="12">
        <v>19830</v>
      </c>
      <c r="V12" s="12">
        <v>19687</v>
      </c>
      <c r="W12" s="12">
        <v>19795</v>
      </c>
      <c r="X12" s="12">
        <v>19875</v>
      </c>
      <c r="Y12" s="12">
        <v>19830</v>
      </c>
      <c r="Z12" s="12">
        <v>19570</v>
      </c>
      <c r="AA12" s="12">
        <v>19729</v>
      </c>
      <c r="AB12" s="12">
        <v>19711</v>
      </c>
      <c r="AC12" s="12">
        <v>19708</v>
      </c>
      <c r="AD12" s="8"/>
      <c r="AE12" s="8"/>
      <c r="AF12" s="8"/>
      <c r="AG12" s="8"/>
      <c r="AH12" s="8"/>
      <c r="AI12" s="8"/>
      <c r="AJ12" s="8"/>
      <c r="AK12" s="8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  <c r="BN12" s="8"/>
      <c r="BO12" s="8"/>
      <c r="BP12" s="8"/>
      <c r="BQ12" s="8"/>
      <c r="BR12" s="8"/>
      <c r="BS12" s="8"/>
      <c r="BT12" s="8"/>
      <c r="BU12" s="8"/>
    </row>
    <row r="13" spans="1:73" x14ac:dyDescent="0.25">
      <c r="A13" s="12" t="s">
        <v>49</v>
      </c>
      <c r="B13" s="12">
        <v>393</v>
      </c>
      <c r="C13" s="12">
        <v>381</v>
      </c>
      <c r="D13" s="12">
        <v>425</v>
      </c>
      <c r="E13" s="12">
        <v>447</v>
      </c>
      <c r="F13" s="12">
        <v>448</v>
      </c>
      <c r="G13" s="12">
        <v>497</v>
      </c>
      <c r="H13" s="12">
        <v>461</v>
      </c>
      <c r="I13" s="12">
        <v>465</v>
      </c>
      <c r="J13" s="12">
        <v>449</v>
      </c>
      <c r="K13" s="12">
        <v>435</v>
      </c>
      <c r="L13" s="12">
        <v>372</v>
      </c>
      <c r="M13" s="12">
        <v>380</v>
      </c>
      <c r="N13" s="12">
        <v>359</v>
      </c>
      <c r="O13" s="12">
        <v>349</v>
      </c>
      <c r="P13" s="12">
        <v>377</v>
      </c>
      <c r="Q13" s="12">
        <v>425</v>
      </c>
      <c r="R13" s="12">
        <v>419</v>
      </c>
      <c r="S13" s="12">
        <v>492</v>
      </c>
      <c r="T13" s="12">
        <v>465</v>
      </c>
      <c r="U13" s="12">
        <v>444</v>
      </c>
      <c r="V13" s="12">
        <v>434</v>
      </c>
      <c r="W13" s="12">
        <v>412</v>
      </c>
      <c r="X13" s="12">
        <v>377</v>
      </c>
      <c r="Y13" s="12">
        <v>360</v>
      </c>
      <c r="Z13" s="12">
        <v>340</v>
      </c>
      <c r="AA13" s="12">
        <v>330</v>
      </c>
      <c r="AB13" s="12">
        <v>358</v>
      </c>
      <c r="AC13" s="12">
        <v>412</v>
      </c>
      <c r="AD13" s="8"/>
      <c r="AE13" s="8"/>
      <c r="AF13" s="8"/>
      <c r="AG13" s="8"/>
      <c r="AH13" s="8"/>
      <c r="AI13" s="8"/>
      <c r="AJ13" s="8"/>
      <c r="AK13" s="8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</row>
    <row r="14" spans="1:73" x14ac:dyDescent="0.25">
      <c r="A14" s="12" t="s">
        <v>50</v>
      </c>
      <c r="B14" s="12">
        <v>165166</v>
      </c>
      <c r="C14" s="12">
        <v>166072</v>
      </c>
      <c r="D14" s="12">
        <v>166695</v>
      </c>
      <c r="E14" s="12">
        <v>167398</v>
      </c>
      <c r="F14" s="12">
        <v>169403</v>
      </c>
      <c r="G14" s="12">
        <v>170492</v>
      </c>
      <c r="H14" s="12">
        <v>171736</v>
      </c>
      <c r="I14" s="12">
        <v>170591</v>
      </c>
      <c r="J14" s="12">
        <v>169443</v>
      </c>
      <c r="K14" s="12">
        <v>169117</v>
      </c>
      <c r="L14" s="12">
        <v>169584</v>
      </c>
      <c r="M14" s="12">
        <v>168533</v>
      </c>
      <c r="N14" s="12">
        <v>168355</v>
      </c>
      <c r="O14" s="12">
        <v>169257</v>
      </c>
      <c r="P14" s="12">
        <v>169068</v>
      </c>
      <c r="Q14" s="12">
        <v>169164</v>
      </c>
      <c r="R14" s="12">
        <v>171034</v>
      </c>
      <c r="S14" s="12">
        <v>172010</v>
      </c>
      <c r="T14" s="12">
        <v>172458</v>
      </c>
      <c r="U14" s="12">
        <v>171214</v>
      </c>
      <c r="V14" s="12">
        <v>170292</v>
      </c>
      <c r="W14" s="12">
        <v>171214</v>
      </c>
      <c r="X14" s="12">
        <v>171423</v>
      </c>
      <c r="Y14" s="12">
        <v>171611</v>
      </c>
      <c r="Z14" s="12">
        <v>170611</v>
      </c>
      <c r="AA14" s="12">
        <v>171592</v>
      </c>
      <c r="AB14" s="12">
        <v>171658</v>
      </c>
      <c r="AC14" s="12">
        <v>172599</v>
      </c>
      <c r="AD14" s="8"/>
      <c r="AE14" s="8"/>
      <c r="AF14" s="8"/>
      <c r="AG14" s="8"/>
      <c r="AH14" s="8"/>
      <c r="AI14" s="8"/>
      <c r="AJ14" s="8"/>
      <c r="AK14" s="8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</row>
    <row r="15" spans="1:73" x14ac:dyDescent="0.25">
      <c r="A15" s="12" t="s">
        <v>51</v>
      </c>
      <c r="B15" s="12">
        <v>21057</v>
      </c>
      <c r="C15" s="12">
        <v>21119</v>
      </c>
      <c r="D15" s="12">
        <v>21070</v>
      </c>
      <c r="E15" s="12">
        <v>21090</v>
      </c>
      <c r="F15" s="12">
        <v>21353</v>
      </c>
      <c r="G15" s="12">
        <v>21494</v>
      </c>
      <c r="H15" s="12">
        <v>21592</v>
      </c>
      <c r="I15" s="12">
        <v>21488</v>
      </c>
      <c r="J15" s="12">
        <v>21376</v>
      </c>
      <c r="K15" s="12">
        <v>21357</v>
      </c>
      <c r="L15" s="12">
        <v>21515</v>
      </c>
      <c r="M15" s="12">
        <v>21428</v>
      </c>
      <c r="N15" s="12">
        <v>21264</v>
      </c>
      <c r="O15" s="12">
        <v>21410</v>
      </c>
      <c r="P15" s="12">
        <v>21305</v>
      </c>
      <c r="Q15" s="12">
        <v>21354</v>
      </c>
      <c r="R15" s="12">
        <v>21491</v>
      </c>
      <c r="S15" s="12">
        <v>21724</v>
      </c>
      <c r="T15" s="12">
        <v>21808</v>
      </c>
      <c r="U15" s="12">
        <v>21693</v>
      </c>
      <c r="V15" s="12">
        <v>21536</v>
      </c>
      <c r="W15" s="12">
        <v>21591</v>
      </c>
      <c r="X15" s="12">
        <v>21703</v>
      </c>
      <c r="Y15" s="12">
        <v>21674</v>
      </c>
      <c r="Z15" s="12">
        <v>21385</v>
      </c>
      <c r="AA15" s="12">
        <v>21553</v>
      </c>
      <c r="AB15" s="12">
        <v>21540</v>
      </c>
      <c r="AC15" s="12">
        <v>21459</v>
      </c>
      <c r="AD15" s="8"/>
      <c r="AE15" s="8"/>
      <c r="AF15" s="8"/>
      <c r="AG15" s="8"/>
      <c r="AH15" s="8"/>
      <c r="AI15" s="8"/>
      <c r="AJ15" s="8"/>
      <c r="AK15" s="8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</row>
    <row r="16" spans="1:73" x14ac:dyDescent="0.25">
      <c r="A16" s="12" t="s">
        <v>52</v>
      </c>
      <c r="B16" s="12">
        <v>22178</v>
      </c>
      <c r="C16" s="12">
        <v>22250</v>
      </c>
      <c r="D16" s="12">
        <v>22205</v>
      </c>
      <c r="E16" s="12">
        <v>22233</v>
      </c>
      <c r="F16" s="12">
        <v>22485</v>
      </c>
      <c r="G16" s="12">
        <v>22632</v>
      </c>
      <c r="H16" s="12">
        <v>22730</v>
      </c>
      <c r="I16" s="12">
        <v>22638</v>
      </c>
      <c r="J16" s="12">
        <v>22542</v>
      </c>
      <c r="K16" s="12">
        <v>22525</v>
      </c>
      <c r="L16" s="12">
        <v>22699</v>
      </c>
      <c r="M16" s="12">
        <v>22611</v>
      </c>
      <c r="N16" s="12">
        <v>22439</v>
      </c>
      <c r="O16" s="12">
        <v>22593</v>
      </c>
      <c r="P16" s="12">
        <v>22491</v>
      </c>
      <c r="Q16" s="12">
        <v>22529</v>
      </c>
      <c r="R16" s="12">
        <v>22668</v>
      </c>
      <c r="S16" s="12">
        <v>22895</v>
      </c>
      <c r="T16" s="12">
        <v>22983</v>
      </c>
      <c r="U16" s="12">
        <v>22875</v>
      </c>
      <c r="V16" s="12">
        <v>22738</v>
      </c>
      <c r="W16" s="12">
        <v>22802</v>
      </c>
      <c r="X16" s="12">
        <v>22916</v>
      </c>
      <c r="Y16" s="12">
        <v>22879</v>
      </c>
      <c r="Z16" s="12">
        <v>22575</v>
      </c>
      <c r="AA16" s="12">
        <v>22750</v>
      </c>
      <c r="AB16" s="12">
        <v>22743</v>
      </c>
      <c r="AC16" s="12">
        <v>22660</v>
      </c>
      <c r="AD16" s="8"/>
      <c r="AE16" s="8"/>
      <c r="AF16" s="8"/>
      <c r="AG16" s="8"/>
      <c r="AH16" s="8"/>
      <c r="AI16" s="8"/>
      <c r="AJ16" s="8"/>
      <c r="AK16" s="8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</row>
    <row r="17" spans="1:73" x14ac:dyDescent="0.25">
      <c r="A17" s="12" t="s">
        <v>53</v>
      </c>
      <c r="B17" s="12">
        <v>1121</v>
      </c>
      <c r="C17" s="12">
        <v>1131</v>
      </c>
      <c r="D17" s="12">
        <v>1135</v>
      </c>
      <c r="E17" s="12">
        <v>1143</v>
      </c>
      <c r="F17" s="12">
        <v>1132</v>
      </c>
      <c r="G17" s="12">
        <v>1138</v>
      </c>
      <c r="H17" s="12">
        <v>1138</v>
      </c>
      <c r="I17" s="12">
        <v>1150</v>
      </c>
      <c r="J17" s="12">
        <v>1166</v>
      </c>
      <c r="K17" s="12">
        <v>1168</v>
      </c>
      <c r="L17" s="12">
        <v>1184</v>
      </c>
      <c r="M17" s="12">
        <v>1183</v>
      </c>
      <c r="N17" s="12">
        <v>1175</v>
      </c>
      <c r="O17" s="12">
        <v>1183</v>
      </c>
      <c r="P17" s="12">
        <v>1186</v>
      </c>
      <c r="Q17" s="12">
        <v>1175</v>
      </c>
      <c r="R17" s="12">
        <v>1177</v>
      </c>
      <c r="S17" s="12">
        <v>1171</v>
      </c>
      <c r="T17" s="12">
        <v>1175</v>
      </c>
      <c r="U17" s="12">
        <v>1182</v>
      </c>
      <c r="V17" s="12">
        <v>1202</v>
      </c>
      <c r="W17" s="12">
        <v>1211</v>
      </c>
      <c r="X17" s="12">
        <v>1213</v>
      </c>
      <c r="Y17" s="12">
        <v>1205</v>
      </c>
      <c r="Z17" s="12">
        <v>1190</v>
      </c>
      <c r="AA17" s="12">
        <v>1197</v>
      </c>
      <c r="AB17" s="12">
        <v>1203</v>
      </c>
      <c r="AC17" s="12">
        <v>1201</v>
      </c>
      <c r="AD17" s="8"/>
      <c r="AE17" s="8"/>
      <c r="AF17" s="8"/>
      <c r="AG17" s="8"/>
      <c r="AH17" s="8"/>
      <c r="AI17" s="8"/>
      <c r="AJ17" s="8"/>
      <c r="AK17" s="8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</row>
    <row r="18" spans="1:73" x14ac:dyDescent="0.25">
      <c r="A18" s="12" t="s">
        <v>54</v>
      </c>
      <c r="B18" s="12">
        <v>7964</v>
      </c>
      <c r="C18" s="12">
        <v>7962</v>
      </c>
      <c r="D18" s="12">
        <v>8045</v>
      </c>
      <c r="E18" s="12">
        <v>8064</v>
      </c>
      <c r="F18" s="12">
        <v>8075</v>
      </c>
      <c r="G18" s="12">
        <v>8225</v>
      </c>
      <c r="H18" s="12">
        <v>7958</v>
      </c>
      <c r="I18" s="12">
        <v>7890</v>
      </c>
      <c r="J18" s="12">
        <v>7964</v>
      </c>
      <c r="K18" s="12">
        <v>7927</v>
      </c>
      <c r="L18" s="12">
        <v>7861</v>
      </c>
      <c r="M18" s="12">
        <v>7858</v>
      </c>
      <c r="N18" s="12">
        <v>7756</v>
      </c>
      <c r="O18" s="12">
        <v>7737</v>
      </c>
      <c r="P18" s="12">
        <v>7807</v>
      </c>
      <c r="Q18" s="12">
        <v>7761</v>
      </c>
      <c r="R18" s="12">
        <v>7858</v>
      </c>
      <c r="S18" s="12">
        <v>7958</v>
      </c>
      <c r="T18" s="12">
        <v>7749</v>
      </c>
      <c r="U18" s="12">
        <v>7610</v>
      </c>
      <c r="V18" s="12">
        <v>7647</v>
      </c>
      <c r="W18" s="12">
        <v>7628</v>
      </c>
      <c r="X18" s="12">
        <v>7616</v>
      </c>
      <c r="Y18" s="12">
        <v>7568</v>
      </c>
      <c r="Z18" s="12">
        <v>7452</v>
      </c>
      <c r="AA18" s="12">
        <v>7608</v>
      </c>
      <c r="AB18" s="12">
        <v>7643</v>
      </c>
      <c r="AC18" s="12">
        <v>7688</v>
      </c>
      <c r="AD18" s="8"/>
      <c r="AE18" s="8"/>
      <c r="AF18" s="8"/>
      <c r="AG18" s="8"/>
      <c r="AH18" s="8"/>
      <c r="AI18" s="8"/>
      <c r="AJ18" s="8"/>
      <c r="AK18" s="8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</row>
    <row r="19" spans="1:73" x14ac:dyDescent="0.25">
      <c r="A19" s="12" t="s">
        <v>55</v>
      </c>
      <c r="B19" s="12">
        <v>13470</v>
      </c>
      <c r="C19" s="12">
        <v>13541</v>
      </c>
      <c r="D19" s="12">
        <v>13575</v>
      </c>
      <c r="E19" s="12">
        <v>13619</v>
      </c>
      <c r="F19" s="12">
        <v>13516</v>
      </c>
      <c r="G19" s="12">
        <v>13647</v>
      </c>
      <c r="H19" s="12">
        <v>13673</v>
      </c>
      <c r="I19" s="12">
        <v>13735</v>
      </c>
      <c r="J19" s="12">
        <v>13903</v>
      </c>
      <c r="K19" s="12">
        <v>13983</v>
      </c>
      <c r="L19" s="12">
        <v>14023</v>
      </c>
      <c r="M19" s="12">
        <v>13971</v>
      </c>
      <c r="N19" s="12">
        <v>13968</v>
      </c>
      <c r="O19" s="12">
        <v>14104</v>
      </c>
      <c r="P19" s="12">
        <v>14089</v>
      </c>
      <c r="Q19" s="12">
        <v>14110</v>
      </c>
      <c r="R19" s="12">
        <v>14031</v>
      </c>
      <c r="S19" s="12">
        <v>14008</v>
      </c>
      <c r="T19" s="12">
        <v>14003</v>
      </c>
      <c r="U19" s="12">
        <v>14111</v>
      </c>
      <c r="V19" s="12">
        <v>14317</v>
      </c>
      <c r="W19" s="12">
        <v>14374</v>
      </c>
      <c r="X19" s="12">
        <v>14399</v>
      </c>
      <c r="Y19" s="12">
        <v>14331</v>
      </c>
      <c r="Z19" s="12">
        <v>14289</v>
      </c>
      <c r="AA19" s="12">
        <v>14423</v>
      </c>
      <c r="AB19" s="12">
        <v>14411</v>
      </c>
      <c r="AC19" s="12">
        <v>14413</v>
      </c>
      <c r="AD19" s="8"/>
      <c r="AE19" s="8"/>
      <c r="AF19" s="8"/>
      <c r="AG19" s="8"/>
      <c r="AH19" s="8"/>
      <c r="AI19" s="8"/>
      <c r="AJ19" s="8"/>
      <c r="AK19" s="8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</row>
    <row r="20" spans="1:73" x14ac:dyDescent="0.25">
      <c r="A20" s="12" t="s">
        <v>56</v>
      </c>
      <c r="B20" s="12">
        <v>4126</v>
      </c>
      <c r="C20" s="12">
        <v>4108</v>
      </c>
      <c r="D20" s="12">
        <v>4145</v>
      </c>
      <c r="E20" s="12">
        <v>4182</v>
      </c>
      <c r="F20" s="12">
        <v>4243</v>
      </c>
      <c r="G20" s="12">
        <v>4375</v>
      </c>
      <c r="H20" s="12">
        <v>4289</v>
      </c>
      <c r="I20" s="12">
        <v>4234</v>
      </c>
      <c r="J20" s="12">
        <v>4185</v>
      </c>
      <c r="K20" s="12">
        <v>4203</v>
      </c>
      <c r="L20" s="12">
        <v>4107</v>
      </c>
      <c r="M20" s="12">
        <v>4104</v>
      </c>
      <c r="N20" s="12">
        <v>4227</v>
      </c>
      <c r="O20" s="12">
        <v>4249</v>
      </c>
      <c r="P20" s="12">
        <v>4359</v>
      </c>
      <c r="Q20" s="12">
        <v>4338</v>
      </c>
      <c r="R20" s="12">
        <v>4382</v>
      </c>
      <c r="S20" s="12">
        <v>4444</v>
      </c>
      <c r="T20" s="12">
        <v>4469</v>
      </c>
      <c r="U20" s="12">
        <v>4386</v>
      </c>
      <c r="V20" s="12">
        <v>4322</v>
      </c>
      <c r="W20" s="12">
        <v>4318</v>
      </c>
      <c r="X20" s="12">
        <v>4291</v>
      </c>
      <c r="Y20" s="12">
        <v>4322</v>
      </c>
      <c r="Z20" s="12">
        <v>4355</v>
      </c>
      <c r="AA20" s="12">
        <v>4322</v>
      </c>
      <c r="AB20" s="12">
        <v>4378</v>
      </c>
      <c r="AC20" s="12">
        <v>4371</v>
      </c>
      <c r="AD20" s="8"/>
      <c r="AE20" s="8"/>
      <c r="AF20" s="8"/>
      <c r="AG20" s="8"/>
      <c r="AH20" s="8"/>
      <c r="AI20" s="8"/>
      <c r="AJ20" s="8"/>
      <c r="AK20" s="8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</row>
    <row r="21" spans="1:73" x14ac:dyDescent="0.25">
      <c r="A21" s="12" t="s">
        <v>35</v>
      </c>
      <c r="B21" s="12">
        <v>2435</v>
      </c>
      <c r="C21" s="12">
        <v>2421</v>
      </c>
      <c r="D21" s="12">
        <v>2635</v>
      </c>
      <c r="E21" s="12">
        <v>2970</v>
      </c>
      <c r="F21" s="12">
        <v>3115</v>
      </c>
      <c r="G21" s="12">
        <v>3314</v>
      </c>
      <c r="H21" s="12">
        <v>3300</v>
      </c>
      <c r="I21" s="12">
        <v>3298</v>
      </c>
      <c r="J21" s="12">
        <v>3190</v>
      </c>
      <c r="K21" s="12">
        <v>2974</v>
      </c>
      <c r="L21" s="12">
        <v>2696</v>
      </c>
      <c r="M21" s="12">
        <v>2470</v>
      </c>
      <c r="N21" s="12">
        <v>2372</v>
      </c>
      <c r="O21" s="12">
        <v>2366</v>
      </c>
      <c r="P21" s="12">
        <v>2557</v>
      </c>
      <c r="Q21" s="12">
        <v>2871</v>
      </c>
      <c r="R21" s="12">
        <v>3037</v>
      </c>
      <c r="S21" s="12">
        <v>3236</v>
      </c>
      <c r="T21" s="12">
        <v>3169</v>
      </c>
      <c r="U21" s="12">
        <v>3102</v>
      </c>
      <c r="V21" s="12">
        <v>3020</v>
      </c>
      <c r="W21" s="12">
        <v>2819</v>
      </c>
      <c r="X21" s="12">
        <v>2550</v>
      </c>
      <c r="Y21" s="12">
        <v>2372</v>
      </c>
      <c r="Z21" s="12">
        <v>2280</v>
      </c>
      <c r="AA21" s="12">
        <v>2248</v>
      </c>
      <c r="AB21" s="12">
        <v>2449</v>
      </c>
      <c r="AC21" s="12">
        <v>2790</v>
      </c>
      <c r="AD21" s="8"/>
      <c r="AE21" s="8"/>
      <c r="AF21" s="8"/>
      <c r="AG21" s="8"/>
      <c r="AH21" s="8"/>
      <c r="AI21" s="8"/>
      <c r="AJ21" s="8"/>
      <c r="AK21" s="8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</row>
    <row r="22" spans="1:73" x14ac:dyDescent="0.25">
      <c r="A22" s="12" t="s">
        <v>36</v>
      </c>
      <c r="B22" s="12">
        <v>5167</v>
      </c>
      <c r="C22" s="12">
        <v>5230</v>
      </c>
      <c r="D22" s="12">
        <v>5773</v>
      </c>
      <c r="E22" s="12">
        <v>6055</v>
      </c>
      <c r="F22" s="12">
        <v>6211</v>
      </c>
      <c r="G22" s="12">
        <v>6487</v>
      </c>
      <c r="H22" s="12">
        <v>6475</v>
      </c>
      <c r="I22" s="12">
        <v>6366</v>
      </c>
      <c r="J22" s="12">
        <v>6233</v>
      </c>
      <c r="K22" s="12">
        <v>6100</v>
      </c>
      <c r="L22" s="12">
        <v>5795</v>
      </c>
      <c r="M22" s="12">
        <v>5348</v>
      </c>
      <c r="N22" s="12">
        <v>5278</v>
      </c>
      <c r="O22" s="12">
        <v>5415</v>
      </c>
      <c r="P22" s="12">
        <v>5903</v>
      </c>
      <c r="Q22" s="12">
        <v>6247</v>
      </c>
      <c r="R22" s="12">
        <v>6485</v>
      </c>
      <c r="S22" s="12">
        <v>6733</v>
      </c>
      <c r="T22" s="12">
        <v>6628</v>
      </c>
      <c r="U22" s="12">
        <v>6487</v>
      </c>
      <c r="V22" s="12">
        <v>6267</v>
      </c>
      <c r="W22" s="12">
        <v>6196</v>
      </c>
      <c r="X22" s="12">
        <v>5863</v>
      </c>
      <c r="Y22" s="12">
        <v>5501</v>
      </c>
      <c r="Z22" s="12">
        <v>5455</v>
      </c>
      <c r="AA22" s="12">
        <v>5497</v>
      </c>
      <c r="AB22" s="12">
        <v>6044</v>
      </c>
      <c r="AC22" s="12">
        <v>6340</v>
      </c>
      <c r="AD22" s="8"/>
      <c r="AE22" s="8"/>
      <c r="AF22" s="8"/>
      <c r="AG22" s="8"/>
      <c r="AH22" s="8"/>
      <c r="AI22" s="8"/>
      <c r="AJ22" s="8"/>
      <c r="AK22" s="8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</row>
    <row r="23" spans="1:73" x14ac:dyDescent="0.25">
      <c r="A23" s="12" t="s">
        <v>57</v>
      </c>
      <c r="B23" s="12">
        <v>14687</v>
      </c>
      <c r="C23" s="12">
        <v>14646</v>
      </c>
      <c r="D23" s="12">
        <v>14602</v>
      </c>
      <c r="E23" s="12">
        <v>14177</v>
      </c>
      <c r="F23" s="12">
        <v>14114</v>
      </c>
      <c r="G23" s="12">
        <v>14682</v>
      </c>
      <c r="H23" s="12">
        <v>14881</v>
      </c>
      <c r="I23" s="12">
        <v>14861</v>
      </c>
      <c r="J23" s="12">
        <v>14564</v>
      </c>
      <c r="K23" s="12">
        <v>14542</v>
      </c>
      <c r="L23" s="12">
        <v>14606</v>
      </c>
      <c r="M23" s="12">
        <v>15018</v>
      </c>
      <c r="N23" s="12">
        <v>15102</v>
      </c>
      <c r="O23" s="12">
        <v>15045</v>
      </c>
      <c r="P23" s="12">
        <v>14989</v>
      </c>
      <c r="Q23" s="12">
        <v>14578</v>
      </c>
      <c r="R23" s="12">
        <v>14679</v>
      </c>
      <c r="S23" s="12">
        <v>15245</v>
      </c>
      <c r="T23" s="12">
        <v>15396</v>
      </c>
      <c r="U23" s="12">
        <v>15350</v>
      </c>
      <c r="V23" s="12">
        <v>15063</v>
      </c>
      <c r="W23" s="12">
        <v>15076</v>
      </c>
      <c r="X23" s="12">
        <v>15173</v>
      </c>
      <c r="Y23" s="12">
        <v>15603</v>
      </c>
      <c r="Z23" s="12">
        <v>15608</v>
      </c>
      <c r="AA23" s="12">
        <v>15738</v>
      </c>
      <c r="AB23" s="12">
        <v>15679</v>
      </c>
      <c r="AC23" s="12">
        <v>15219</v>
      </c>
      <c r="AD23" s="8"/>
      <c r="AE23" s="8"/>
      <c r="AF23" s="8"/>
      <c r="AG23" s="8"/>
      <c r="AH23" s="8"/>
      <c r="AI23" s="8"/>
      <c r="AJ23" s="8"/>
      <c r="AK23" s="8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8"/>
      <c r="BN23" s="8"/>
      <c r="BO23" s="8"/>
      <c r="BP23" s="8"/>
      <c r="BQ23" s="8"/>
      <c r="BR23" s="8"/>
      <c r="BS23" s="8"/>
      <c r="BT23" s="8"/>
      <c r="BU23" s="8"/>
    </row>
    <row r="24" spans="1:73" x14ac:dyDescent="0.25">
      <c r="A24" s="12" t="s">
        <v>58</v>
      </c>
      <c r="B24" s="12">
        <v>17111</v>
      </c>
      <c r="C24" s="12">
        <v>17176</v>
      </c>
      <c r="D24" s="12">
        <v>17121</v>
      </c>
      <c r="E24" s="12">
        <v>17110</v>
      </c>
      <c r="F24" s="12">
        <v>17284</v>
      </c>
      <c r="G24" s="12">
        <v>17469</v>
      </c>
      <c r="H24" s="12">
        <v>17574</v>
      </c>
      <c r="I24" s="12">
        <v>17509</v>
      </c>
      <c r="J24" s="12">
        <v>17417</v>
      </c>
      <c r="K24" s="12">
        <v>17381</v>
      </c>
      <c r="L24" s="12">
        <v>17537</v>
      </c>
      <c r="M24" s="12">
        <v>17474</v>
      </c>
      <c r="N24" s="12">
        <v>17293</v>
      </c>
      <c r="O24" s="12">
        <v>17403</v>
      </c>
      <c r="P24" s="12">
        <v>17325</v>
      </c>
      <c r="Q24" s="12">
        <v>17381</v>
      </c>
      <c r="R24" s="12">
        <v>17536</v>
      </c>
      <c r="S24" s="12">
        <v>17703</v>
      </c>
      <c r="T24" s="12">
        <v>17744</v>
      </c>
      <c r="U24" s="12">
        <v>17674</v>
      </c>
      <c r="V24" s="12">
        <v>17562</v>
      </c>
      <c r="W24" s="12">
        <v>17618</v>
      </c>
      <c r="X24" s="12">
        <v>17704</v>
      </c>
      <c r="Y24" s="12">
        <v>17676</v>
      </c>
      <c r="Z24" s="12">
        <v>17461</v>
      </c>
      <c r="AA24" s="12">
        <v>17585</v>
      </c>
      <c r="AB24" s="12">
        <v>17582</v>
      </c>
      <c r="AC24" s="12">
        <v>17514</v>
      </c>
      <c r="AD24" s="8"/>
      <c r="AE24" s="8"/>
      <c r="AF24" s="8"/>
      <c r="AG24" s="8"/>
      <c r="AH24" s="8"/>
      <c r="AI24" s="8"/>
      <c r="AJ24" s="8"/>
      <c r="AK24" s="8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8"/>
      <c r="BN24" s="8"/>
      <c r="BO24" s="8"/>
      <c r="BP24" s="8"/>
      <c r="BQ24" s="8"/>
      <c r="BR24" s="8"/>
      <c r="BS24" s="8"/>
      <c r="BT24" s="8"/>
      <c r="BU24" s="8"/>
    </row>
    <row r="25" spans="1:73" x14ac:dyDescent="0.25">
      <c r="A25" s="12" t="s">
        <v>59</v>
      </c>
      <c r="B25" s="12">
        <v>15476</v>
      </c>
      <c r="C25" s="12">
        <v>15541</v>
      </c>
      <c r="D25" s="12">
        <v>15486</v>
      </c>
      <c r="E25" s="12">
        <v>15519</v>
      </c>
      <c r="F25" s="12">
        <v>15680</v>
      </c>
      <c r="G25" s="12">
        <v>15780</v>
      </c>
      <c r="H25" s="12">
        <v>15853</v>
      </c>
      <c r="I25" s="12">
        <v>15796</v>
      </c>
      <c r="J25" s="12">
        <v>15711</v>
      </c>
      <c r="K25" s="12">
        <v>15694</v>
      </c>
      <c r="L25" s="12">
        <v>15820</v>
      </c>
      <c r="M25" s="12">
        <v>15747</v>
      </c>
      <c r="N25" s="12">
        <v>15613</v>
      </c>
      <c r="O25" s="12">
        <v>15706</v>
      </c>
      <c r="P25" s="12">
        <v>15659</v>
      </c>
      <c r="Q25" s="12">
        <v>15700</v>
      </c>
      <c r="R25" s="12">
        <v>15825</v>
      </c>
      <c r="S25" s="12">
        <v>15971</v>
      </c>
      <c r="T25" s="12">
        <v>15987</v>
      </c>
      <c r="U25" s="12">
        <v>15927</v>
      </c>
      <c r="V25" s="12">
        <v>15835</v>
      </c>
      <c r="W25" s="12">
        <v>15907</v>
      </c>
      <c r="X25" s="12">
        <v>16024</v>
      </c>
      <c r="Y25" s="12">
        <v>15974</v>
      </c>
      <c r="Z25" s="12">
        <v>15765</v>
      </c>
      <c r="AA25" s="12">
        <v>15873</v>
      </c>
      <c r="AB25" s="12">
        <v>15865</v>
      </c>
      <c r="AC25" s="12">
        <v>15817</v>
      </c>
      <c r="AD25" s="8"/>
      <c r="AE25" s="8"/>
      <c r="AF25" s="8"/>
      <c r="AG25" s="8"/>
      <c r="AH25" s="8"/>
      <c r="AI25" s="8"/>
      <c r="AJ25" s="8"/>
      <c r="AK25" s="8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8"/>
      <c r="BN25" s="8"/>
      <c r="BO25" s="8"/>
      <c r="BP25" s="8"/>
      <c r="BQ25" s="8"/>
      <c r="BR25" s="8"/>
      <c r="BS25" s="8"/>
      <c r="BT25" s="8"/>
      <c r="BU25" s="8"/>
    </row>
    <row r="26" spans="1:73" x14ac:dyDescent="0.25">
      <c r="A26" s="12" t="s">
        <v>60</v>
      </c>
      <c r="B26" s="12">
        <v>22042</v>
      </c>
      <c r="C26" s="12">
        <v>22427</v>
      </c>
      <c r="D26" s="12">
        <v>22431</v>
      </c>
      <c r="E26" s="12">
        <v>22399</v>
      </c>
      <c r="F26" s="12">
        <v>21801</v>
      </c>
      <c r="G26" s="12">
        <v>21619</v>
      </c>
      <c r="H26" s="12">
        <v>21711</v>
      </c>
      <c r="I26" s="12">
        <v>21757</v>
      </c>
      <c r="J26" s="12">
        <v>22584</v>
      </c>
      <c r="K26" s="12">
        <v>22791</v>
      </c>
      <c r="L26" s="12">
        <v>22729</v>
      </c>
      <c r="M26" s="12">
        <v>22805</v>
      </c>
      <c r="N26" s="12">
        <v>22437</v>
      </c>
      <c r="O26" s="12">
        <v>22702</v>
      </c>
      <c r="P26" s="12">
        <v>22896</v>
      </c>
      <c r="Q26" s="12">
        <v>22926</v>
      </c>
      <c r="R26" s="12">
        <v>22578</v>
      </c>
      <c r="S26" s="12">
        <v>22331</v>
      </c>
      <c r="T26" s="12">
        <v>22330</v>
      </c>
      <c r="U26" s="12">
        <v>22131</v>
      </c>
      <c r="V26" s="12">
        <v>23259</v>
      </c>
      <c r="W26" s="12">
        <v>23365</v>
      </c>
      <c r="X26" s="12">
        <v>23403</v>
      </c>
      <c r="Y26" s="12">
        <v>23420</v>
      </c>
      <c r="Z26" s="12">
        <v>22873</v>
      </c>
      <c r="AA26" s="12">
        <v>23431</v>
      </c>
      <c r="AB26" s="12">
        <v>23547</v>
      </c>
      <c r="AC26" s="12">
        <v>23628</v>
      </c>
      <c r="AD26" s="8"/>
      <c r="AE26" s="8"/>
      <c r="AF26" s="8"/>
      <c r="AG26" s="8"/>
      <c r="AH26" s="8"/>
      <c r="AI26" s="8"/>
      <c r="AJ26" s="8"/>
      <c r="AK26" s="8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</row>
    <row r="27" spans="1:73" x14ac:dyDescent="0.25">
      <c r="A27" s="12" t="s">
        <v>61</v>
      </c>
      <c r="B27" s="12">
        <v>5380</v>
      </c>
      <c r="C27" s="12">
        <v>5387</v>
      </c>
      <c r="D27" s="12">
        <v>5394</v>
      </c>
      <c r="E27" s="12">
        <v>5391</v>
      </c>
      <c r="F27" s="12">
        <v>5322</v>
      </c>
      <c r="G27" s="12">
        <v>5367</v>
      </c>
      <c r="H27" s="12">
        <v>5381</v>
      </c>
      <c r="I27" s="12">
        <v>5418</v>
      </c>
      <c r="J27" s="12">
        <v>5468</v>
      </c>
      <c r="K27" s="12">
        <v>5509</v>
      </c>
      <c r="L27" s="12">
        <v>5540</v>
      </c>
      <c r="M27" s="12">
        <v>5533</v>
      </c>
      <c r="N27" s="12">
        <v>5560</v>
      </c>
      <c r="O27" s="12">
        <v>5596</v>
      </c>
      <c r="P27" s="12">
        <v>5571</v>
      </c>
      <c r="Q27" s="12">
        <v>5547</v>
      </c>
      <c r="R27" s="12">
        <v>5509</v>
      </c>
      <c r="S27" s="12">
        <v>5510</v>
      </c>
      <c r="T27" s="12">
        <v>5509</v>
      </c>
      <c r="U27" s="12">
        <v>5534</v>
      </c>
      <c r="V27" s="12">
        <v>5603</v>
      </c>
      <c r="W27" s="12">
        <v>5634</v>
      </c>
      <c r="X27" s="12">
        <v>5648</v>
      </c>
      <c r="Y27" s="12">
        <v>5667</v>
      </c>
      <c r="Z27" s="12">
        <v>5654</v>
      </c>
      <c r="AA27" s="12">
        <v>5686</v>
      </c>
      <c r="AB27" s="12">
        <v>5683</v>
      </c>
      <c r="AC27" s="12">
        <v>5641</v>
      </c>
      <c r="AD27" s="8"/>
      <c r="AE27" s="8"/>
      <c r="AF27" s="8"/>
      <c r="AG27" s="8"/>
      <c r="AH27" s="8"/>
      <c r="AI27" s="8"/>
      <c r="AJ27" s="8"/>
      <c r="AK27" s="8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</row>
    <row r="28" spans="1:73" x14ac:dyDescent="0.25">
      <c r="A28" s="12" t="s">
        <v>62</v>
      </c>
      <c r="B28" s="12">
        <v>3377</v>
      </c>
      <c r="C28" s="12">
        <v>3467</v>
      </c>
      <c r="D28" s="12">
        <v>3572</v>
      </c>
      <c r="E28" s="12">
        <v>3690</v>
      </c>
      <c r="F28" s="12">
        <v>3848</v>
      </c>
      <c r="G28" s="12">
        <v>4061</v>
      </c>
      <c r="H28" s="12">
        <v>4103</v>
      </c>
      <c r="I28" s="12">
        <v>4083</v>
      </c>
      <c r="J28" s="12">
        <v>3920</v>
      </c>
      <c r="K28" s="12">
        <v>3790</v>
      </c>
      <c r="L28" s="12">
        <v>3560</v>
      </c>
      <c r="M28" s="12">
        <v>3481</v>
      </c>
      <c r="N28" s="12">
        <v>3513</v>
      </c>
      <c r="O28" s="12">
        <v>3552</v>
      </c>
      <c r="P28" s="12">
        <v>3683</v>
      </c>
      <c r="Q28" s="12">
        <v>3750</v>
      </c>
      <c r="R28" s="12">
        <v>3905</v>
      </c>
      <c r="S28" s="12">
        <v>4009</v>
      </c>
      <c r="T28" s="12">
        <v>4112</v>
      </c>
      <c r="U28" s="12">
        <v>4097</v>
      </c>
      <c r="V28" s="12">
        <v>3967</v>
      </c>
      <c r="W28" s="12">
        <v>3821</v>
      </c>
      <c r="X28" s="12">
        <v>3622</v>
      </c>
      <c r="Y28" s="12">
        <v>3546</v>
      </c>
      <c r="Z28" s="12">
        <v>3505</v>
      </c>
      <c r="AA28" s="12">
        <v>3537</v>
      </c>
      <c r="AB28" s="12">
        <v>3650</v>
      </c>
      <c r="AC28" s="12">
        <v>3759</v>
      </c>
      <c r="AD28" s="8"/>
      <c r="AE28" s="8"/>
      <c r="AF28" s="8"/>
      <c r="AG28" s="8"/>
      <c r="AH28" s="8"/>
      <c r="AI28" s="8"/>
      <c r="AJ28" s="8"/>
      <c r="AK28" s="8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</row>
    <row r="29" spans="1:73" x14ac:dyDescent="0.25">
      <c r="A29" s="12" t="s">
        <v>63</v>
      </c>
      <c r="B29" s="12">
        <v>14163</v>
      </c>
      <c r="C29" s="12">
        <v>14242</v>
      </c>
      <c r="D29" s="12">
        <v>14317</v>
      </c>
      <c r="E29" s="12">
        <v>14389</v>
      </c>
      <c r="F29" s="12">
        <v>14589</v>
      </c>
      <c r="G29" s="12">
        <v>14679</v>
      </c>
      <c r="H29" s="12">
        <v>14804</v>
      </c>
      <c r="I29" s="12">
        <v>14689</v>
      </c>
      <c r="J29" s="12">
        <v>14609</v>
      </c>
      <c r="K29" s="12">
        <v>14573</v>
      </c>
      <c r="L29" s="12">
        <v>14597</v>
      </c>
      <c r="M29" s="12">
        <v>14480</v>
      </c>
      <c r="N29" s="12">
        <v>14420</v>
      </c>
      <c r="O29" s="12">
        <v>14523</v>
      </c>
      <c r="P29" s="12">
        <v>14511</v>
      </c>
      <c r="Q29" s="12">
        <v>14537</v>
      </c>
      <c r="R29" s="12">
        <v>14711</v>
      </c>
      <c r="S29" s="12">
        <v>14817</v>
      </c>
      <c r="T29" s="12">
        <v>14831</v>
      </c>
      <c r="U29" s="12">
        <v>14743</v>
      </c>
      <c r="V29" s="12">
        <v>14669</v>
      </c>
      <c r="W29" s="12">
        <v>14742</v>
      </c>
      <c r="X29" s="12">
        <v>14767</v>
      </c>
      <c r="Y29" s="12">
        <v>14764</v>
      </c>
      <c r="Z29" s="12">
        <v>14622</v>
      </c>
      <c r="AA29" s="12">
        <v>14766</v>
      </c>
      <c r="AB29" s="12">
        <v>14786</v>
      </c>
      <c r="AC29" s="12">
        <v>14865</v>
      </c>
      <c r="AD29" s="8"/>
      <c r="AE29" s="8"/>
      <c r="AF29" s="8"/>
      <c r="AG29" s="8"/>
      <c r="AH29" s="8"/>
      <c r="AI29" s="8"/>
      <c r="AJ29" s="8"/>
      <c r="AK29" s="8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</row>
    <row r="30" spans="1:73" x14ac:dyDescent="0.25">
      <c r="A30" s="12" t="s">
        <v>64</v>
      </c>
      <c r="B30" s="12">
        <v>37658</v>
      </c>
      <c r="C30" s="12">
        <v>37876</v>
      </c>
      <c r="D30" s="12">
        <v>37974</v>
      </c>
      <c r="E30" s="12">
        <v>38135</v>
      </c>
      <c r="F30" s="12">
        <v>38567</v>
      </c>
      <c r="G30" s="12">
        <v>38814</v>
      </c>
      <c r="H30" s="12">
        <v>39090</v>
      </c>
      <c r="I30" s="12">
        <v>38859</v>
      </c>
      <c r="J30" s="12">
        <v>38566</v>
      </c>
      <c r="K30" s="12">
        <v>38491</v>
      </c>
      <c r="L30" s="12">
        <v>38610</v>
      </c>
      <c r="M30" s="12">
        <v>38393</v>
      </c>
      <c r="N30" s="12">
        <v>38400</v>
      </c>
      <c r="O30" s="12">
        <v>38583</v>
      </c>
      <c r="P30" s="12">
        <v>38520</v>
      </c>
      <c r="Q30" s="12">
        <v>38555</v>
      </c>
      <c r="R30" s="12">
        <v>38992</v>
      </c>
      <c r="S30" s="12">
        <v>39202</v>
      </c>
      <c r="T30" s="12">
        <v>39298</v>
      </c>
      <c r="U30" s="12">
        <v>38994</v>
      </c>
      <c r="V30" s="12">
        <v>38786</v>
      </c>
      <c r="W30" s="12">
        <v>39002</v>
      </c>
      <c r="X30" s="12">
        <v>39037</v>
      </c>
      <c r="Y30" s="12">
        <v>39084</v>
      </c>
      <c r="Z30" s="12">
        <v>38865</v>
      </c>
      <c r="AA30" s="12">
        <v>39076</v>
      </c>
      <c r="AB30" s="12">
        <v>39061</v>
      </c>
      <c r="AC30" s="12">
        <v>39286</v>
      </c>
      <c r="AD30" s="8"/>
      <c r="AE30" s="8"/>
      <c r="AF30" s="8"/>
      <c r="AG30" s="8"/>
      <c r="AH30" s="8"/>
      <c r="AI30" s="8"/>
      <c r="AJ30" s="8"/>
      <c r="AK30" s="8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</row>
    <row r="31" spans="1:73" x14ac:dyDescent="0.25">
      <c r="A31" s="12" t="s">
        <v>65</v>
      </c>
      <c r="B31" s="12">
        <v>26260</v>
      </c>
      <c r="C31" s="12">
        <v>26457</v>
      </c>
      <c r="D31" s="12">
        <v>26544</v>
      </c>
      <c r="E31" s="12">
        <v>26572</v>
      </c>
      <c r="F31" s="12">
        <v>26359</v>
      </c>
      <c r="G31" s="12">
        <v>26585</v>
      </c>
      <c r="H31" s="12">
        <v>26617</v>
      </c>
      <c r="I31" s="12">
        <v>26782</v>
      </c>
      <c r="J31" s="12">
        <v>27066</v>
      </c>
      <c r="K31" s="12">
        <v>27324</v>
      </c>
      <c r="L31" s="12">
        <v>27391</v>
      </c>
      <c r="M31" s="12">
        <v>27284</v>
      </c>
      <c r="N31" s="12">
        <v>27239</v>
      </c>
      <c r="O31" s="12">
        <v>27510</v>
      </c>
      <c r="P31" s="12">
        <v>27478</v>
      </c>
      <c r="Q31" s="12">
        <v>27494</v>
      </c>
      <c r="R31" s="12">
        <v>27357</v>
      </c>
      <c r="S31" s="12">
        <v>27369</v>
      </c>
      <c r="T31" s="12">
        <v>27351</v>
      </c>
      <c r="U31" s="12">
        <v>27558</v>
      </c>
      <c r="V31" s="12">
        <v>27981</v>
      </c>
      <c r="W31" s="12">
        <v>28137</v>
      </c>
      <c r="X31" s="12">
        <v>28115</v>
      </c>
      <c r="Y31" s="12">
        <v>27984</v>
      </c>
      <c r="Z31" s="12">
        <v>27806</v>
      </c>
      <c r="AA31" s="12">
        <v>28021</v>
      </c>
      <c r="AB31" s="12">
        <v>28005</v>
      </c>
      <c r="AC31" s="12">
        <v>27991</v>
      </c>
      <c r="AD31" s="8"/>
      <c r="AE31" s="8"/>
      <c r="AF31" s="8"/>
      <c r="AG31" s="8"/>
      <c r="AH31" s="8"/>
      <c r="AI31" s="8"/>
      <c r="AJ31" s="8"/>
      <c r="AK31" s="8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</row>
    <row r="32" spans="1:73" x14ac:dyDescent="0.25">
      <c r="A32" s="12" t="s">
        <v>66</v>
      </c>
      <c r="B32" s="12">
        <v>27443</v>
      </c>
      <c r="C32" s="12">
        <v>27547</v>
      </c>
      <c r="D32" s="12">
        <v>27777</v>
      </c>
      <c r="E32" s="12">
        <v>27895</v>
      </c>
      <c r="F32" s="12">
        <v>27888</v>
      </c>
      <c r="G32" s="12">
        <v>27802</v>
      </c>
      <c r="H32" s="12">
        <v>26692</v>
      </c>
      <c r="I32" s="12">
        <v>26621</v>
      </c>
      <c r="J32" s="12">
        <v>28054</v>
      </c>
      <c r="K32" s="12">
        <v>28207</v>
      </c>
      <c r="L32" s="12">
        <v>28166</v>
      </c>
      <c r="M32" s="12">
        <v>28058</v>
      </c>
      <c r="N32" s="12">
        <v>27850</v>
      </c>
      <c r="O32" s="12">
        <v>27925</v>
      </c>
      <c r="P32" s="12">
        <v>27956</v>
      </c>
      <c r="Q32" s="12">
        <v>28071</v>
      </c>
      <c r="R32" s="12">
        <v>28199</v>
      </c>
      <c r="S32" s="12">
        <v>28141</v>
      </c>
      <c r="T32" s="12">
        <v>26711</v>
      </c>
      <c r="U32" s="12">
        <v>26650</v>
      </c>
      <c r="V32" s="12">
        <v>28155</v>
      </c>
      <c r="W32" s="12">
        <v>28510</v>
      </c>
      <c r="X32" s="12">
        <v>28644</v>
      </c>
      <c r="Y32" s="12">
        <v>28526</v>
      </c>
      <c r="Z32" s="12">
        <v>28035</v>
      </c>
      <c r="AA32" s="12">
        <v>28232</v>
      </c>
      <c r="AB32" s="12">
        <v>28324</v>
      </c>
      <c r="AC32" s="12">
        <v>28376</v>
      </c>
      <c r="AD32" s="8"/>
      <c r="AE32" s="8"/>
      <c r="AF32" s="8"/>
      <c r="AG32" s="8"/>
      <c r="AH32" s="8"/>
      <c r="AI32" s="8"/>
      <c r="AJ32" s="8"/>
      <c r="AK32" s="8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</row>
    <row r="33" spans="1:73" x14ac:dyDescent="0.25">
      <c r="A33" s="12" t="s">
        <v>67</v>
      </c>
      <c r="B33" s="12">
        <v>68726</v>
      </c>
      <c r="C33" s="12">
        <v>68973</v>
      </c>
      <c r="D33" s="12">
        <v>69644</v>
      </c>
      <c r="E33" s="12">
        <v>69897</v>
      </c>
      <c r="F33" s="12">
        <v>69926</v>
      </c>
      <c r="G33" s="12">
        <v>69673</v>
      </c>
      <c r="H33" s="12">
        <v>66964</v>
      </c>
      <c r="I33" s="12">
        <v>66802</v>
      </c>
      <c r="J33" s="12">
        <v>70310</v>
      </c>
      <c r="K33" s="12">
        <v>70911</v>
      </c>
      <c r="L33" s="12">
        <v>70626</v>
      </c>
      <c r="M33" s="12">
        <v>70393</v>
      </c>
      <c r="N33" s="12">
        <v>69818</v>
      </c>
      <c r="O33" s="12">
        <v>69996</v>
      </c>
      <c r="P33" s="12">
        <v>70211</v>
      </c>
      <c r="Q33" s="12">
        <v>70568</v>
      </c>
      <c r="R33" s="12">
        <v>70812</v>
      </c>
      <c r="S33" s="12">
        <v>70579</v>
      </c>
      <c r="T33" s="12">
        <v>67135</v>
      </c>
      <c r="U33" s="12">
        <v>66993</v>
      </c>
      <c r="V33" s="12">
        <v>70700</v>
      </c>
      <c r="W33" s="12">
        <v>71851</v>
      </c>
      <c r="X33" s="12">
        <v>71918</v>
      </c>
      <c r="Y33" s="12">
        <v>71603</v>
      </c>
      <c r="Z33" s="12">
        <v>70494</v>
      </c>
      <c r="AA33" s="12">
        <v>70999</v>
      </c>
      <c r="AB33" s="12">
        <v>71220</v>
      </c>
      <c r="AC33" s="12">
        <v>71436</v>
      </c>
      <c r="AD33" s="8"/>
      <c r="AE33" s="8"/>
      <c r="AF33" s="8"/>
      <c r="AG33" s="8"/>
      <c r="AH33" s="8"/>
      <c r="AI33" s="8"/>
      <c r="AJ33" s="8"/>
      <c r="AK33" s="8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</row>
    <row r="34" spans="1:73" x14ac:dyDescent="0.25">
      <c r="A34" s="12" t="s">
        <v>68</v>
      </c>
      <c r="B34" s="12">
        <v>62111</v>
      </c>
      <c r="C34" s="12">
        <v>62361</v>
      </c>
      <c r="D34" s="12">
        <v>62900</v>
      </c>
      <c r="E34" s="12">
        <v>63110</v>
      </c>
      <c r="F34" s="12">
        <v>63096</v>
      </c>
      <c r="G34" s="12">
        <v>62906</v>
      </c>
      <c r="H34" s="12">
        <v>60411</v>
      </c>
      <c r="I34" s="12">
        <v>60242</v>
      </c>
      <c r="J34" s="12">
        <v>63470</v>
      </c>
      <c r="K34" s="12">
        <v>63846</v>
      </c>
      <c r="L34" s="12">
        <v>63763</v>
      </c>
      <c r="M34" s="12">
        <v>63553</v>
      </c>
      <c r="N34" s="12">
        <v>63103</v>
      </c>
      <c r="O34" s="12">
        <v>63246</v>
      </c>
      <c r="P34" s="12">
        <v>63363</v>
      </c>
      <c r="Q34" s="12">
        <v>63594</v>
      </c>
      <c r="R34" s="12">
        <v>63796</v>
      </c>
      <c r="S34" s="12">
        <v>63617</v>
      </c>
      <c r="T34" s="12">
        <v>60461</v>
      </c>
      <c r="U34" s="12">
        <v>60307</v>
      </c>
      <c r="V34" s="12">
        <v>63711</v>
      </c>
      <c r="W34" s="12">
        <v>64550</v>
      </c>
      <c r="X34" s="12">
        <v>64831</v>
      </c>
      <c r="Y34" s="12">
        <v>64563</v>
      </c>
      <c r="Z34" s="12">
        <v>63558</v>
      </c>
      <c r="AA34" s="12">
        <v>63975</v>
      </c>
      <c r="AB34" s="12">
        <v>64177</v>
      </c>
      <c r="AC34" s="12">
        <v>64312</v>
      </c>
      <c r="AD34" s="8"/>
      <c r="AE34" s="8"/>
      <c r="AF34" s="8"/>
      <c r="AG34" s="8"/>
      <c r="AH34" s="8"/>
      <c r="AI34" s="8"/>
      <c r="AJ34" s="8"/>
      <c r="AK34" s="8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</row>
    <row r="35" spans="1:73" x14ac:dyDescent="0.25">
      <c r="A35" s="12" t="s">
        <v>69</v>
      </c>
      <c r="B35" s="12">
        <v>19794</v>
      </c>
      <c r="C35" s="12">
        <v>19821</v>
      </c>
      <c r="D35" s="12">
        <v>19792</v>
      </c>
      <c r="E35" s="12">
        <v>19787</v>
      </c>
      <c r="F35" s="12">
        <v>19946</v>
      </c>
      <c r="G35" s="12">
        <v>20120</v>
      </c>
      <c r="H35" s="12">
        <v>20176</v>
      </c>
      <c r="I35" s="12">
        <v>20070</v>
      </c>
      <c r="J35" s="12">
        <v>19992</v>
      </c>
      <c r="K35" s="12">
        <v>20012</v>
      </c>
      <c r="L35" s="12">
        <v>20198</v>
      </c>
      <c r="M35" s="12">
        <v>20125</v>
      </c>
      <c r="N35" s="12">
        <v>19979</v>
      </c>
      <c r="O35" s="12">
        <v>20076</v>
      </c>
      <c r="P35" s="12">
        <v>20008</v>
      </c>
      <c r="Q35" s="12">
        <v>20007</v>
      </c>
      <c r="R35" s="12">
        <v>20169</v>
      </c>
      <c r="S35" s="12">
        <v>20343</v>
      </c>
      <c r="T35" s="12">
        <v>20417</v>
      </c>
      <c r="U35" s="12">
        <v>20292</v>
      </c>
      <c r="V35" s="12">
        <v>20191</v>
      </c>
      <c r="W35" s="12">
        <v>20298</v>
      </c>
      <c r="X35" s="12">
        <v>20345</v>
      </c>
      <c r="Y35" s="12">
        <v>20324</v>
      </c>
      <c r="Z35" s="12">
        <v>20047</v>
      </c>
      <c r="AA35" s="12">
        <v>20230</v>
      </c>
      <c r="AB35" s="12">
        <v>20202</v>
      </c>
      <c r="AC35" s="12">
        <v>20172</v>
      </c>
      <c r="AD35" s="8"/>
      <c r="AE35" s="8"/>
      <c r="AF35" s="8"/>
      <c r="AG35" s="8"/>
      <c r="AH35" s="8"/>
      <c r="AI35" s="8"/>
      <c r="AJ35" s="8"/>
      <c r="AK35" s="8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</row>
    <row r="36" spans="1:73" x14ac:dyDescent="0.25">
      <c r="A36" s="12" t="s">
        <v>70</v>
      </c>
      <c r="B36" s="12">
        <v>6316</v>
      </c>
      <c r="C36" s="12">
        <v>6333</v>
      </c>
      <c r="D36" s="12">
        <v>6700</v>
      </c>
      <c r="E36" s="12">
        <v>6661</v>
      </c>
      <c r="F36" s="12">
        <v>6383</v>
      </c>
      <c r="G36" s="12">
        <v>6554</v>
      </c>
      <c r="H36" s="12">
        <v>6450</v>
      </c>
      <c r="I36" s="12">
        <v>6450</v>
      </c>
      <c r="J36" s="12">
        <v>6447</v>
      </c>
      <c r="K36" s="12">
        <v>6510</v>
      </c>
      <c r="L36" s="12">
        <v>6149</v>
      </c>
      <c r="M36" s="12">
        <v>6277</v>
      </c>
      <c r="N36" s="12">
        <v>6400</v>
      </c>
      <c r="O36" s="12">
        <v>6202</v>
      </c>
      <c r="P36" s="12">
        <v>6598</v>
      </c>
      <c r="Q36" s="12">
        <v>6392</v>
      </c>
      <c r="R36" s="12">
        <v>6190</v>
      </c>
      <c r="S36" s="12">
        <v>6458</v>
      </c>
      <c r="T36" s="12">
        <v>6237</v>
      </c>
      <c r="U36" s="12">
        <v>6165</v>
      </c>
      <c r="V36" s="12">
        <v>6158</v>
      </c>
      <c r="W36" s="12">
        <v>6144</v>
      </c>
      <c r="X36" s="12">
        <v>6001</v>
      </c>
      <c r="Y36" s="12">
        <v>5932</v>
      </c>
      <c r="Z36" s="12">
        <v>5988</v>
      </c>
      <c r="AA36" s="12">
        <v>5866</v>
      </c>
      <c r="AB36" s="12">
        <v>6195</v>
      </c>
      <c r="AC36" s="12">
        <v>6239</v>
      </c>
      <c r="AD36" s="8"/>
      <c r="AE36" s="8"/>
      <c r="AF36" s="8"/>
      <c r="AG36" s="8"/>
      <c r="AH36" s="8"/>
      <c r="AI36" s="8"/>
      <c r="AJ36" s="8"/>
      <c r="AK36" s="8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8"/>
      <c r="BN36" s="8"/>
      <c r="BO36" s="8"/>
      <c r="BP36" s="8"/>
      <c r="BQ36" s="8"/>
      <c r="BR36" s="8"/>
      <c r="BS36" s="8"/>
      <c r="BT36" s="8"/>
      <c r="BU36" s="8"/>
    </row>
    <row r="37" spans="1:73" x14ac:dyDescent="0.25">
      <c r="A37" s="12" t="s">
        <v>149</v>
      </c>
      <c r="B37" s="12">
        <v>33371</v>
      </c>
      <c r="C37" s="12">
        <v>33483</v>
      </c>
      <c r="D37" s="12">
        <v>33423</v>
      </c>
      <c r="E37" s="12">
        <v>33406</v>
      </c>
      <c r="F37" s="12">
        <v>33726</v>
      </c>
      <c r="G37" s="12">
        <v>34063</v>
      </c>
      <c r="H37" s="12">
        <v>34164</v>
      </c>
      <c r="I37" s="12">
        <v>34034</v>
      </c>
      <c r="J37" s="12">
        <v>33805</v>
      </c>
      <c r="K37" s="12">
        <v>33807</v>
      </c>
      <c r="L37" s="12">
        <v>34147</v>
      </c>
      <c r="M37" s="12">
        <v>34032</v>
      </c>
      <c r="N37" s="12">
        <v>33679</v>
      </c>
      <c r="O37" s="12">
        <v>33867</v>
      </c>
      <c r="P37" s="12">
        <v>33762</v>
      </c>
      <c r="Q37" s="12">
        <v>33804</v>
      </c>
      <c r="R37" s="12">
        <v>34061</v>
      </c>
      <c r="S37" s="12">
        <v>34318</v>
      </c>
      <c r="T37" s="12">
        <v>34441</v>
      </c>
      <c r="U37" s="12">
        <v>34274</v>
      </c>
      <c r="V37" s="12">
        <v>34024</v>
      </c>
      <c r="W37" s="12">
        <v>34192</v>
      </c>
      <c r="X37" s="12">
        <v>34425</v>
      </c>
      <c r="Y37" s="12">
        <v>34338</v>
      </c>
      <c r="Z37" s="12">
        <v>33896</v>
      </c>
      <c r="AA37" s="12">
        <v>34201</v>
      </c>
      <c r="AB37" s="12">
        <v>34160</v>
      </c>
      <c r="AC37" s="12">
        <v>34057</v>
      </c>
      <c r="AD37" s="8"/>
      <c r="AE37" s="8"/>
      <c r="AF37" s="8"/>
      <c r="AG37" s="8"/>
      <c r="AH37" s="8"/>
      <c r="AI37" s="8"/>
      <c r="AJ37" s="8"/>
      <c r="AK37" s="8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8"/>
      <c r="BN37" s="8"/>
      <c r="BO37" s="8"/>
      <c r="BP37" s="8"/>
      <c r="BQ37" s="8"/>
      <c r="BR37" s="8"/>
      <c r="BS37" s="8"/>
      <c r="BT37" s="8"/>
      <c r="BU37" s="8"/>
    </row>
    <row r="38" spans="1:73" x14ac:dyDescent="0.25">
      <c r="A38" s="12" t="s">
        <v>71</v>
      </c>
      <c r="B38" s="12">
        <v>5277</v>
      </c>
      <c r="C38" s="12">
        <v>5320</v>
      </c>
      <c r="D38" s="12">
        <v>5359</v>
      </c>
      <c r="E38" s="12">
        <v>5374</v>
      </c>
      <c r="F38" s="12">
        <v>5400</v>
      </c>
      <c r="G38" s="12">
        <v>5445</v>
      </c>
      <c r="H38" s="12">
        <v>5477</v>
      </c>
      <c r="I38" s="12">
        <v>5449</v>
      </c>
      <c r="J38" s="12">
        <v>5403</v>
      </c>
      <c r="K38" s="12">
        <v>5407</v>
      </c>
      <c r="L38" s="12">
        <v>5398</v>
      </c>
      <c r="M38" s="12">
        <v>5385</v>
      </c>
      <c r="N38" s="12">
        <v>5383</v>
      </c>
      <c r="O38" s="12">
        <v>5404</v>
      </c>
      <c r="P38" s="12">
        <v>5420</v>
      </c>
      <c r="Q38" s="12">
        <v>5398</v>
      </c>
      <c r="R38" s="12">
        <v>5450</v>
      </c>
      <c r="S38" s="12">
        <v>5501</v>
      </c>
      <c r="T38" s="12">
        <v>5506</v>
      </c>
      <c r="U38" s="12">
        <v>5459</v>
      </c>
      <c r="V38" s="12">
        <v>5433</v>
      </c>
      <c r="W38" s="12">
        <v>5464</v>
      </c>
      <c r="X38" s="12">
        <v>5456</v>
      </c>
      <c r="Y38" s="12">
        <v>5475</v>
      </c>
      <c r="Z38" s="12">
        <v>5436</v>
      </c>
      <c r="AA38" s="12">
        <v>5474</v>
      </c>
      <c r="AB38" s="12">
        <v>5496</v>
      </c>
      <c r="AC38" s="12">
        <v>5528</v>
      </c>
      <c r="AD38" s="8"/>
      <c r="AE38" s="8"/>
      <c r="AF38" s="8"/>
      <c r="AG38" s="8"/>
      <c r="AH38" s="8"/>
      <c r="AI38" s="8"/>
      <c r="AJ38" s="8"/>
      <c r="AK38" s="8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8"/>
      <c r="BN38" s="8"/>
      <c r="BO38" s="8"/>
      <c r="BP38" s="8"/>
      <c r="BQ38" s="8"/>
      <c r="BR38" s="8"/>
      <c r="BS38" s="8"/>
      <c r="BT38" s="8"/>
      <c r="BU38" s="8"/>
    </row>
    <row r="39" spans="1:73" x14ac:dyDescent="0.25">
      <c r="A39" s="12" t="s">
        <v>72</v>
      </c>
      <c r="B39" s="12">
        <v>28611</v>
      </c>
      <c r="C39" s="12">
        <v>28694</v>
      </c>
      <c r="D39" s="12">
        <v>28636</v>
      </c>
      <c r="E39" s="12">
        <v>28632</v>
      </c>
      <c r="F39" s="12">
        <v>28890</v>
      </c>
      <c r="G39" s="12">
        <v>29110</v>
      </c>
      <c r="H39" s="12">
        <v>29253</v>
      </c>
      <c r="I39" s="12">
        <v>29143</v>
      </c>
      <c r="J39" s="12">
        <v>28990</v>
      </c>
      <c r="K39" s="12">
        <v>28962</v>
      </c>
      <c r="L39" s="12">
        <v>29170</v>
      </c>
      <c r="M39" s="12">
        <v>29080</v>
      </c>
      <c r="N39" s="12">
        <v>28845</v>
      </c>
      <c r="O39" s="12">
        <v>28990</v>
      </c>
      <c r="P39" s="12">
        <v>28901</v>
      </c>
      <c r="Q39" s="12">
        <v>28964</v>
      </c>
      <c r="R39" s="12">
        <v>29175</v>
      </c>
      <c r="S39" s="12">
        <v>29381</v>
      </c>
      <c r="T39" s="12">
        <v>29569</v>
      </c>
      <c r="U39" s="12">
        <v>29423</v>
      </c>
      <c r="V39" s="12">
        <v>29208</v>
      </c>
      <c r="W39" s="12">
        <v>29325</v>
      </c>
      <c r="X39" s="12">
        <v>29479</v>
      </c>
      <c r="Y39" s="12">
        <v>29485</v>
      </c>
      <c r="Z39" s="12">
        <v>29075</v>
      </c>
      <c r="AA39" s="12">
        <v>29306</v>
      </c>
      <c r="AB39" s="12">
        <v>29273</v>
      </c>
      <c r="AC39" s="12">
        <v>29193</v>
      </c>
      <c r="AD39" s="8"/>
      <c r="AE39" s="8"/>
      <c r="AF39" s="8"/>
      <c r="AG39" s="8"/>
      <c r="AH39" s="8"/>
      <c r="AI39" s="8"/>
      <c r="AJ39" s="8"/>
      <c r="AK39" s="8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</row>
    <row r="40" spans="1:73" x14ac:dyDescent="0.25">
      <c r="A40" s="12" t="s">
        <v>73</v>
      </c>
      <c r="B40" s="12">
        <v>40509</v>
      </c>
      <c r="C40" s="12">
        <v>40598</v>
      </c>
      <c r="D40" s="12">
        <v>40687</v>
      </c>
      <c r="E40" s="12">
        <v>40693</v>
      </c>
      <c r="F40" s="12">
        <v>41036</v>
      </c>
      <c r="G40" s="12">
        <v>41297</v>
      </c>
      <c r="H40" s="12">
        <v>41677</v>
      </c>
      <c r="I40" s="12">
        <v>41451</v>
      </c>
      <c r="J40" s="12">
        <v>41067</v>
      </c>
      <c r="K40" s="12">
        <v>41175</v>
      </c>
      <c r="L40" s="12">
        <v>41183</v>
      </c>
      <c r="M40" s="12">
        <v>41074</v>
      </c>
      <c r="N40" s="12">
        <v>41270</v>
      </c>
      <c r="O40" s="12">
        <v>41285</v>
      </c>
      <c r="P40" s="12">
        <v>41206</v>
      </c>
      <c r="Q40" s="12">
        <v>41064</v>
      </c>
      <c r="R40" s="12">
        <v>41399</v>
      </c>
      <c r="S40" s="12">
        <v>41694</v>
      </c>
      <c r="T40" s="12">
        <v>41812</v>
      </c>
      <c r="U40" s="12">
        <v>41583</v>
      </c>
      <c r="V40" s="12">
        <v>41270</v>
      </c>
      <c r="W40" s="12">
        <v>41470</v>
      </c>
      <c r="X40" s="12">
        <v>41497</v>
      </c>
      <c r="Y40" s="12">
        <v>41711</v>
      </c>
      <c r="Z40" s="12">
        <v>42072</v>
      </c>
      <c r="AA40" s="12">
        <v>41795</v>
      </c>
      <c r="AB40" s="12">
        <v>41823</v>
      </c>
      <c r="AC40" s="12">
        <v>41883</v>
      </c>
      <c r="AD40" s="8"/>
      <c r="AE40" s="8"/>
      <c r="AF40" s="8"/>
      <c r="AG40" s="8"/>
      <c r="AH40" s="8"/>
      <c r="AI40" s="8"/>
      <c r="AJ40" s="8"/>
      <c r="AK40" s="8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</row>
    <row r="41" spans="1:73" x14ac:dyDescent="0.25">
      <c r="A41" s="12" t="s">
        <v>74</v>
      </c>
      <c r="B41" s="12">
        <v>316800</v>
      </c>
      <c r="C41" s="12">
        <v>318255</v>
      </c>
      <c r="D41" s="12">
        <v>319663</v>
      </c>
      <c r="E41" s="12">
        <v>320561</v>
      </c>
      <c r="F41" s="12">
        <v>323616</v>
      </c>
      <c r="G41" s="12">
        <v>325808</v>
      </c>
      <c r="H41" s="12">
        <v>328101</v>
      </c>
      <c r="I41" s="12">
        <v>326127</v>
      </c>
      <c r="J41" s="12">
        <v>323787</v>
      </c>
      <c r="K41" s="12">
        <v>323716</v>
      </c>
      <c r="L41" s="12">
        <v>324043</v>
      </c>
      <c r="M41" s="12">
        <v>322383</v>
      </c>
      <c r="N41" s="12">
        <v>322789</v>
      </c>
      <c r="O41" s="12">
        <v>323851</v>
      </c>
      <c r="P41" s="12">
        <v>323847</v>
      </c>
      <c r="Q41" s="12">
        <v>323405</v>
      </c>
      <c r="R41" s="12">
        <v>326438</v>
      </c>
      <c r="S41" s="12">
        <v>328630</v>
      </c>
      <c r="T41" s="12">
        <v>329315</v>
      </c>
      <c r="U41" s="12">
        <v>327030</v>
      </c>
      <c r="V41" s="12">
        <v>325273</v>
      </c>
      <c r="W41" s="12">
        <v>327041</v>
      </c>
      <c r="X41" s="12">
        <v>327254</v>
      </c>
      <c r="Y41" s="12">
        <v>327901</v>
      </c>
      <c r="Z41" s="12">
        <v>327974</v>
      </c>
      <c r="AA41" s="12">
        <v>327935</v>
      </c>
      <c r="AB41" s="12">
        <v>328424</v>
      </c>
      <c r="AC41" s="12">
        <v>329939</v>
      </c>
      <c r="AD41" s="8"/>
      <c r="AE41" s="8"/>
      <c r="AF41" s="8"/>
      <c r="AG41" s="8"/>
      <c r="AH41" s="8"/>
      <c r="AI41" s="8"/>
      <c r="AJ41" s="8"/>
      <c r="AK41" s="8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</row>
    <row r="42" spans="1:73" x14ac:dyDescent="0.25">
      <c r="A42" s="12" t="s">
        <v>75</v>
      </c>
      <c r="B42" s="12">
        <v>48844</v>
      </c>
      <c r="C42" s="12">
        <v>49133</v>
      </c>
      <c r="D42" s="12">
        <v>49294</v>
      </c>
      <c r="E42" s="12">
        <v>49349</v>
      </c>
      <c r="F42" s="12">
        <v>49046</v>
      </c>
      <c r="G42" s="12">
        <v>49483</v>
      </c>
      <c r="H42" s="12">
        <v>49577</v>
      </c>
      <c r="I42" s="12">
        <v>49788</v>
      </c>
      <c r="J42" s="12">
        <v>50329</v>
      </c>
      <c r="K42" s="12">
        <v>50747</v>
      </c>
      <c r="L42" s="12">
        <v>50857</v>
      </c>
      <c r="M42" s="12">
        <v>50667</v>
      </c>
      <c r="N42" s="12">
        <v>50650</v>
      </c>
      <c r="O42" s="12">
        <v>51138</v>
      </c>
      <c r="P42" s="12">
        <v>51021</v>
      </c>
      <c r="Q42" s="12">
        <v>51083</v>
      </c>
      <c r="R42" s="12">
        <v>50775</v>
      </c>
      <c r="S42" s="12">
        <v>50793</v>
      </c>
      <c r="T42" s="12">
        <v>50744</v>
      </c>
      <c r="U42" s="12">
        <v>51137</v>
      </c>
      <c r="V42" s="12">
        <v>51789</v>
      </c>
      <c r="W42" s="12">
        <v>52016</v>
      </c>
      <c r="X42" s="12">
        <v>52111</v>
      </c>
      <c r="Y42" s="12">
        <v>51881</v>
      </c>
      <c r="Z42" s="12">
        <v>51642</v>
      </c>
      <c r="AA42" s="12">
        <v>52143</v>
      </c>
      <c r="AB42" s="12">
        <v>52082</v>
      </c>
      <c r="AC42" s="12">
        <v>52006</v>
      </c>
      <c r="AD42" s="8"/>
      <c r="AE42" s="8"/>
      <c r="AF42" s="8"/>
      <c r="AG42" s="8"/>
      <c r="AH42" s="8"/>
      <c r="AI42" s="8"/>
      <c r="AJ42" s="8"/>
      <c r="AK42" s="8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</row>
    <row r="43" spans="1:73" x14ac:dyDescent="0.25">
      <c r="A43" s="12" t="s">
        <v>76</v>
      </c>
      <c r="B43" s="12">
        <v>466</v>
      </c>
      <c r="C43" s="12">
        <v>471</v>
      </c>
      <c r="D43" s="12">
        <v>477</v>
      </c>
      <c r="E43" s="12">
        <v>478</v>
      </c>
      <c r="F43" s="12">
        <v>488</v>
      </c>
      <c r="G43" s="12">
        <v>502</v>
      </c>
      <c r="H43" s="12">
        <v>474</v>
      </c>
      <c r="I43" s="12">
        <v>486</v>
      </c>
      <c r="J43" s="12">
        <v>497</v>
      </c>
      <c r="K43" s="12">
        <v>495</v>
      </c>
      <c r="L43" s="12">
        <v>477</v>
      </c>
      <c r="M43" s="12">
        <v>490</v>
      </c>
      <c r="N43" s="12">
        <v>480</v>
      </c>
      <c r="O43" s="12">
        <v>475</v>
      </c>
      <c r="P43" s="12">
        <v>488</v>
      </c>
      <c r="Q43" s="12">
        <v>497</v>
      </c>
      <c r="R43" s="12">
        <v>488</v>
      </c>
      <c r="S43" s="12">
        <v>477</v>
      </c>
      <c r="T43" s="12">
        <v>454</v>
      </c>
      <c r="U43" s="12">
        <v>482</v>
      </c>
      <c r="V43" s="12">
        <v>485</v>
      </c>
      <c r="W43" s="12">
        <v>482</v>
      </c>
      <c r="X43" s="12">
        <v>482</v>
      </c>
      <c r="Y43" s="12">
        <v>488</v>
      </c>
      <c r="Z43" s="12">
        <v>473</v>
      </c>
      <c r="AA43" s="12">
        <v>465</v>
      </c>
      <c r="AB43" s="12">
        <v>475</v>
      </c>
      <c r="AC43" s="12">
        <v>483</v>
      </c>
      <c r="AD43" s="8"/>
      <c r="AE43" s="8"/>
      <c r="AF43" s="8"/>
      <c r="AG43" s="8"/>
      <c r="AH43" s="8"/>
      <c r="AI43" s="8"/>
      <c r="AJ43" s="8"/>
      <c r="AK43" s="8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</row>
    <row r="44" spans="1:73" x14ac:dyDescent="0.25">
      <c r="A44" s="12" t="s">
        <v>77</v>
      </c>
      <c r="B44" s="12">
        <v>18366</v>
      </c>
      <c r="C44" s="12">
        <v>18491</v>
      </c>
      <c r="D44" s="12">
        <v>18505</v>
      </c>
      <c r="E44" s="12">
        <v>18546</v>
      </c>
      <c r="F44" s="12">
        <v>18442</v>
      </c>
      <c r="G44" s="12">
        <v>18616</v>
      </c>
      <c r="H44" s="12">
        <v>18674</v>
      </c>
      <c r="I44" s="12">
        <v>18769</v>
      </c>
      <c r="J44" s="12">
        <v>18949</v>
      </c>
      <c r="K44" s="12">
        <v>19115</v>
      </c>
      <c r="L44" s="12">
        <v>19162</v>
      </c>
      <c r="M44" s="12">
        <v>19066</v>
      </c>
      <c r="N44" s="12">
        <v>19049</v>
      </c>
      <c r="O44" s="12">
        <v>19243</v>
      </c>
      <c r="P44" s="12">
        <v>19226</v>
      </c>
      <c r="Q44" s="12">
        <v>19231</v>
      </c>
      <c r="R44" s="12">
        <v>19106</v>
      </c>
      <c r="S44" s="12">
        <v>19091</v>
      </c>
      <c r="T44" s="12">
        <v>19093</v>
      </c>
      <c r="U44" s="12">
        <v>19234</v>
      </c>
      <c r="V44" s="12">
        <v>19528</v>
      </c>
      <c r="W44" s="12">
        <v>19578</v>
      </c>
      <c r="X44" s="12">
        <v>19619</v>
      </c>
      <c r="Y44" s="12">
        <v>19551</v>
      </c>
      <c r="Z44" s="12">
        <v>19447</v>
      </c>
      <c r="AA44" s="12">
        <v>19630</v>
      </c>
      <c r="AB44" s="12">
        <v>19591</v>
      </c>
      <c r="AC44" s="12">
        <v>19563</v>
      </c>
      <c r="AD44" s="8"/>
      <c r="AE44" s="8"/>
      <c r="AF44" s="8"/>
      <c r="AG44" s="8"/>
      <c r="AH44" s="8"/>
      <c r="AI44" s="8"/>
      <c r="AJ44" s="8"/>
      <c r="AK44" s="8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</row>
    <row r="45" spans="1:73" x14ac:dyDescent="0.25">
      <c r="A45" s="12" t="s">
        <v>78</v>
      </c>
      <c r="B45" s="12">
        <v>8250</v>
      </c>
      <c r="C45" s="12">
        <v>8308</v>
      </c>
      <c r="D45" s="12">
        <v>8285</v>
      </c>
      <c r="E45" s="12">
        <v>8288</v>
      </c>
      <c r="F45" s="12">
        <v>8367</v>
      </c>
      <c r="G45" s="12">
        <v>8449</v>
      </c>
      <c r="H45" s="12">
        <v>8198</v>
      </c>
      <c r="I45" s="12">
        <v>8114</v>
      </c>
      <c r="J45" s="12">
        <v>8295</v>
      </c>
      <c r="K45" s="12">
        <v>8344</v>
      </c>
      <c r="L45" s="12">
        <v>8331</v>
      </c>
      <c r="M45" s="12">
        <v>8190</v>
      </c>
      <c r="N45" s="12">
        <v>8355</v>
      </c>
      <c r="O45" s="12">
        <v>8404</v>
      </c>
      <c r="P45" s="12">
        <v>8455</v>
      </c>
      <c r="Q45" s="12">
        <v>8546</v>
      </c>
      <c r="R45" s="12">
        <v>8597</v>
      </c>
      <c r="S45" s="12">
        <v>8636</v>
      </c>
      <c r="T45" s="12">
        <v>8398</v>
      </c>
      <c r="U45" s="12">
        <v>8461</v>
      </c>
      <c r="V45" s="12">
        <v>8464</v>
      </c>
      <c r="W45" s="12">
        <v>8502</v>
      </c>
      <c r="X45" s="12">
        <v>8486</v>
      </c>
      <c r="Y45" s="12">
        <v>8422</v>
      </c>
      <c r="Z45" s="12">
        <v>8497</v>
      </c>
      <c r="AA45" s="12">
        <v>8502</v>
      </c>
      <c r="AB45" s="12">
        <v>8510</v>
      </c>
      <c r="AC45" s="12">
        <v>8551</v>
      </c>
      <c r="AD45" s="8"/>
      <c r="AE45" s="8"/>
      <c r="AF45" s="8"/>
      <c r="AG45" s="8"/>
      <c r="AH45" s="8"/>
      <c r="AI45" s="8"/>
      <c r="AJ45" s="8"/>
      <c r="AK45" s="8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</row>
    <row r="46" spans="1:73" x14ac:dyDescent="0.25">
      <c r="A46" s="12" t="s">
        <v>79</v>
      </c>
      <c r="B46" s="12">
        <v>64002</v>
      </c>
      <c r="C46" s="12">
        <v>64452</v>
      </c>
      <c r="D46" s="12">
        <v>64570</v>
      </c>
      <c r="E46" s="12">
        <v>64667</v>
      </c>
      <c r="F46" s="12">
        <v>64279</v>
      </c>
      <c r="G46" s="12">
        <v>64991</v>
      </c>
      <c r="H46" s="12">
        <v>65158</v>
      </c>
      <c r="I46" s="12">
        <v>65348</v>
      </c>
      <c r="J46" s="12">
        <v>66057</v>
      </c>
      <c r="K46" s="12">
        <v>66571</v>
      </c>
      <c r="L46" s="12">
        <v>66638</v>
      </c>
      <c r="M46" s="12">
        <v>66386</v>
      </c>
      <c r="N46" s="12">
        <v>66348</v>
      </c>
      <c r="O46" s="12">
        <v>67050</v>
      </c>
      <c r="P46" s="12">
        <v>66922</v>
      </c>
      <c r="Q46" s="12">
        <v>66930</v>
      </c>
      <c r="R46" s="12">
        <v>66616</v>
      </c>
      <c r="S46" s="12">
        <v>66854</v>
      </c>
      <c r="T46" s="12">
        <v>66694</v>
      </c>
      <c r="U46" s="12">
        <v>67003</v>
      </c>
      <c r="V46" s="12">
        <v>67984</v>
      </c>
      <c r="W46" s="12">
        <v>68238</v>
      </c>
      <c r="X46" s="12">
        <v>68279</v>
      </c>
      <c r="Y46" s="12">
        <v>68063</v>
      </c>
      <c r="Z46" s="12">
        <v>67596</v>
      </c>
      <c r="AA46" s="12">
        <v>68331</v>
      </c>
      <c r="AB46" s="12">
        <v>68230</v>
      </c>
      <c r="AC46" s="12">
        <v>68142</v>
      </c>
      <c r="AD46" s="8"/>
      <c r="AE46" s="8"/>
      <c r="AF46" s="8"/>
      <c r="AG46" s="8"/>
      <c r="AH46" s="8"/>
      <c r="AI46" s="8"/>
      <c r="AJ46" s="8"/>
      <c r="AK46" s="8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</row>
    <row r="47" spans="1:73" x14ac:dyDescent="0.25">
      <c r="A47" s="12" t="s">
        <v>80</v>
      </c>
      <c r="B47" s="12">
        <v>291080</v>
      </c>
      <c r="C47" s="12">
        <v>292814</v>
      </c>
      <c r="D47" s="12">
        <v>293479</v>
      </c>
      <c r="E47" s="12">
        <v>293825</v>
      </c>
      <c r="F47" s="12">
        <v>291892</v>
      </c>
      <c r="G47" s="12">
        <v>294563</v>
      </c>
      <c r="H47" s="12">
        <v>295150</v>
      </c>
      <c r="I47" s="12">
        <v>296553</v>
      </c>
      <c r="J47" s="12">
        <v>299727</v>
      </c>
      <c r="K47" s="12">
        <v>302088</v>
      </c>
      <c r="L47" s="12">
        <v>302769</v>
      </c>
      <c r="M47" s="12">
        <v>301737</v>
      </c>
      <c r="N47" s="12">
        <v>301720</v>
      </c>
      <c r="O47" s="12">
        <v>304710</v>
      </c>
      <c r="P47" s="12">
        <v>304170</v>
      </c>
      <c r="Q47" s="12">
        <v>304214</v>
      </c>
      <c r="R47" s="12">
        <v>302370</v>
      </c>
      <c r="S47" s="12">
        <v>302723</v>
      </c>
      <c r="T47" s="12">
        <v>302436</v>
      </c>
      <c r="U47" s="12">
        <v>304419</v>
      </c>
      <c r="V47" s="12">
        <v>308745</v>
      </c>
      <c r="W47" s="12">
        <v>310095</v>
      </c>
      <c r="X47" s="12">
        <v>310416</v>
      </c>
      <c r="Y47" s="12">
        <v>309291</v>
      </c>
      <c r="Z47" s="12">
        <v>307692</v>
      </c>
      <c r="AA47" s="12">
        <v>310762</v>
      </c>
      <c r="AB47" s="12">
        <v>310273</v>
      </c>
      <c r="AC47" s="12">
        <v>309716</v>
      </c>
      <c r="AD47" s="8"/>
      <c r="AE47" s="8"/>
      <c r="AF47" s="8"/>
      <c r="AG47" s="8"/>
      <c r="AH47" s="8"/>
      <c r="AI47" s="8"/>
      <c r="AJ47" s="8"/>
      <c r="AK47" s="8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8"/>
      <c r="BN47" s="8"/>
      <c r="BO47" s="8"/>
      <c r="BP47" s="8"/>
      <c r="BQ47" s="8"/>
      <c r="BR47" s="8"/>
      <c r="BS47" s="8"/>
      <c r="BT47" s="8"/>
      <c r="BU47" s="8"/>
    </row>
    <row r="48" spans="1:73" x14ac:dyDescent="0.25">
      <c r="A48" s="12" t="s">
        <v>81</v>
      </c>
      <c r="B48" s="12">
        <v>931</v>
      </c>
      <c r="C48" s="12">
        <v>960</v>
      </c>
      <c r="D48" s="12">
        <v>1012</v>
      </c>
      <c r="E48" s="12">
        <v>1022</v>
      </c>
      <c r="F48" s="12">
        <v>1084</v>
      </c>
      <c r="G48" s="12">
        <v>1315</v>
      </c>
      <c r="H48" s="12">
        <v>1530</v>
      </c>
      <c r="I48" s="12">
        <v>1467</v>
      </c>
      <c r="J48" s="12">
        <v>1289</v>
      </c>
      <c r="K48" s="12">
        <v>1097</v>
      </c>
      <c r="L48" s="12">
        <v>1005</v>
      </c>
      <c r="M48" s="12">
        <v>989</v>
      </c>
      <c r="N48" s="12">
        <v>981</v>
      </c>
      <c r="O48" s="12">
        <v>970</v>
      </c>
      <c r="P48" s="12">
        <v>1009</v>
      </c>
      <c r="Q48" s="12">
        <v>1014</v>
      </c>
      <c r="R48" s="12">
        <v>1160</v>
      </c>
      <c r="S48" s="12">
        <v>1400</v>
      </c>
      <c r="T48" s="12">
        <v>1552</v>
      </c>
      <c r="U48" s="12">
        <v>1498</v>
      </c>
      <c r="V48" s="12">
        <v>1321</v>
      </c>
      <c r="W48" s="12">
        <v>1121</v>
      </c>
      <c r="X48" s="12">
        <v>1059</v>
      </c>
      <c r="Y48" s="12">
        <v>1022</v>
      </c>
      <c r="Z48" s="12">
        <v>993</v>
      </c>
      <c r="AA48" s="12">
        <v>979</v>
      </c>
      <c r="AB48" s="12">
        <v>1018</v>
      </c>
      <c r="AC48" s="12">
        <v>1055</v>
      </c>
      <c r="AD48" s="8"/>
      <c r="AE48" s="8"/>
      <c r="AF48" s="8"/>
      <c r="AG48" s="8"/>
      <c r="AH48" s="8"/>
      <c r="AI48" s="8"/>
      <c r="AJ48" s="8"/>
      <c r="AK48" s="8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8"/>
      <c r="BN48" s="8"/>
      <c r="BO48" s="8"/>
      <c r="BP48" s="8"/>
      <c r="BQ48" s="8"/>
      <c r="BR48" s="8"/>
      <c r="BS48" s="8"/>
      <c r="BT48" s="8"/>
      <c r="BU48" s="8"/>
    </row>
    <row r="49" spans="1:73" x14ac:dyDescent="0.25">
      <c r="A49" s="12" t="s">
        <v>82</v>
      </c>
      <c r="B49" s="12">
        <v>23288</v>
      </c>
      <c r="C49" s="12">
        <v>23321</v>
      </c>
      <c r="D49" s="12">
        <v>23265</v>
      </c>
      <c r="E49" s="12">
        <v>23249</v>
      </c>
      <c r="F49" s="12">
        <v>23423</v>
      </c>
      <c r="G49" s="12">
        <v>23635</v>
      </c>
      <c r="H49" s="12">
        <v>23763</v>
      </c>
      <c r="I49" s="12">
        <v>23685</v>
      </c>
      <c r="J49" s="12">
        <v>23537</v>
      </c>
      <c r="K49" s="12">
        <v>23497</v>
      </c>
      <c r="L49" s="12">
        <v>23686</v>
      </c>
      <c r="M49" s="12">
        <v>23672</v>
      </c>
      <c r="N49" s="12">
        <v>23446</v>
      </c>
      <c r="O49" s="12">
        <v>23618</v>
      </c>
      <c r="P49" s="12">
        <v>23503</v>
      </c>
      <c r="Q49" s="12">
        <v>23524</v>
      </c>
      <c r="R49" s="12">
        <v>23804</v>
      </c>
      <c r="S49" s="12">
        <v>23970</v>
      </c>
      <c r="T49" s="12">
        <v>24017</v>
      </c>
      <c r="U49" s="12">
        <v>23911</v>
      </c>
      <c r="V49" s="12">
        <v>23786</v>
      </c>
      <c r="W49" s="12">
        <v>23867</v>
      </c>
      <c r="X49" s="12">
        <v>23997</v>
      </c>
      <c r="Y49" s="12">
        <v>23972</v>
      </c>
      <c r="Z49" s="12">
        <v>23620</v>
      </c>
      <c r="AA49" s="12">
        <v>23795</v>
      </c>
      <c r="AB49" s="12">
        <v>23765</v>
      </c>
      <c r="AC49" s="12">
        <v>23664</v>
      </c>
      <c r="AD49" s="8"/>
      <c r="AE49" s="8"/>
      <c r="AF49" s="8"/>
      <c r="AG49" s="8"/>
      <c r="AH49" s="8"/>
      <c r="AI49" s="8"/>
      <c r="AJ49" s="8"/>
      <c r="AK49" s="8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8"/>
      <c r="BN49" s="8"/>
      <c r="BO49" s="8"/>
      <c r="BP49" s="8"/>
      <c r="BQ49" s="8"/>
      <c r="BR49" s="8"/>
      <c r="BS49" s="8"/>
      <c r="BT49" s="8"/>
      <c r="BU49" s="8"/>
    </row>
    <row r="50" spans="1:73" x14ac:dyDescent="0.25">
      <c r="A50" s="12" t="s">
        <v>83</v>
      </c>
      <c r="B50" s="12">
        <v>18680</v>
      </c>
      <c r="C50" s="12">
        <v>18686</v>
      </c>
      <c r="D50" s="12">
        <v>18743</v>
      </c>
      <c r="E50" s="12">
        <v>18794</v>
      </c>
      <c r="F50" s="12">
        <v>18956</v>
      </c>
      <c r="G50" s="12">
        <v>19128</v>
      </c>
      <c r="H50" s="12">
        <v>19226</v>
      </c>
      <c r="I50" s="12">
        <v>19097</v>
      </c>
      <c r="J50" s="12">
        <v>18995</v>
      </c>
      <c r="K50" s="12">
        <v>18966</v>
      </c>
      <c r="L50" s="12">
        <v>18966</v>
      </c>
      <c r="M50" s="12">
        <v>18880</v>
      </c>
      <c r="N50" s="12">
        <v>18965</v>
      </c>
      <c r="O50" s="12">
        <v>18945</v>
      </c>
      <c r="P50" s="12">
        <v>18944</v>
      </c>
      <c r="Q50" s="12">
        <v>18889</v>
      </c>
      <c r="R50" s="12">
        <v>19119</v>
      </c>
      <c r="S50" s="12">
        <v>19233</v>
      </c>
      <c r="T50" s="12">
        <v>19306</v>
      </c>
      <c r="U50" s="12">
        <v>19186</v>
      </c>
      <c r="V50" s="12">
        <v>19021</v>
      </c>
      <c r="W50" s="12">
        <v>19148</v>
      </c>
      <c r="X50" s="12">
        <v>19159</v>
      </c>
      <c r="Y50" s="12">
        <v>19218</v>
      </c>
      <c r="Z50" s="12">
        <v>19415</v>
      </c>
      <c r="AA50" s="12">
        <v>19162</v>
      </c>
      <c r="AB50" s="12">
        <v>19223</v>
      </c>
      <c r="AC50" s="12">
        <v>19285</v>
      </c>
      <c r="AD50" s="8"/>
      <c r="AE50" s="8"/>
      <c r="AF50" s="8"/>
      <c r="AG50" s="8"/>
      <c r="AH50" s="8"/>
      <c r="AI50" s="8"/>
      <c r="AJ50" s="8"/>
      <c r="AK50" s="8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</row>
    <row r="51" spans="1:73" x14ac:dyDescent="0.25">
      <c r="A51" s="12" t="s">
        <v>84</v>
      </c>
      <c r="B51" s="12">
        <v>112730</v>
      </c>
      <c r="C51" s="12">
        <v>113088</v>
      </c>
      <c r="D51" s="12">
        <v>112836</v>
      </c>
      <c r="E51" s="12">
        <v>112767</v>
      </c>
      <c r="F51" s="12">
        <v>113897</v>
      </c>
      <c r="G51" s="12">
        <v>114885</v>
      </c>
      <c r="H51" s="12">
        <v>115394</v>
      </c>
      <c r="I51" s="12">
        <v>114954</v>
      </c>
      <c r="J51" s="12">
        <v>114236</v>
      </c>
      <c r="K51" s="12">
        <v>114226</v>
      </c>
      <c r="L51" s="12">
        <v>115084</v>
      </c>
      <c r="M51" s="12">
        <v>114748</v>
      </c>
      <c r="N51" s="12">
        <v>113725</v>
      </c>
      <c r="O51" s="12">
        <v>114341</v>
      </c>
      <c r="P51" s="12">
        <v>113936</v>
      </c>
      <c r="Q51" s="12">
        <v>113946</v>
      </c>
      <c r="R51" s="12">
        <v>114804</v>
      </c>
      <c r="S51" s="12">
        <v>115847</v>
      </c>
      <c r="T51" s="12">
        <v>116207</v>
      </c>
      <c r="U51" s="12">
        <v>115744</v>
      </c>
      <c r="V51" s="12">
        <v>115037</v>
      </c>
      <c r="W51" s="12">
        <v>115485</v>
      </c>
      <c r="X51" s="12">
        <v>116116</v>
      </c>
      <c r="Y51" s="12">
        <v>116076</v>
      </c>
      <c r="Z51" s="12">
        <v>114534</v>
      </c>
      <c r="AA51" s="12">
        <v>115393</v>
      </c>
      <c r="AB51" s="12">
        <v>115249</v>
      </c>
      <c r="AC51" s="12">
        <v>114920</v>
      </c>
      <c r="AD51" s="8"/>
      <c r="AE51" s="8"/>
      <c r="AF51" s="8"/>
      <c r="AG51" s="8"/>
      <c r="AH51" s="8"/>
      <c r="AI51" s="8"/>
      <c r="AJ51" s="8"/>
      <c r="AK51" s="8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</row>
    <row r="52" spans="1:73" x14ac:dyDescent="0.25">
      <c r="A52" s="12" t="s">
        <v>86</v>
      </c>
      <c r="B52" s="12">
        <v>640926</v>
      </c>
      <c r="C52" s="12">
        <v>642373</v>
      </c>
      <c r="D52" s="12">
        <v>640831</v>
      </c>
      <c r="E52" s="12">
        <v>640308</v>
      </c>
      <c r="F52" s="12">
        <v>646345</v>
      </c>
      <c r="G52" s="12">
        <v>651660</v>
      </c>
      <c r="H52" s="12">
        <v>654398</v>
      </c>
      <c r="I52" s="12">
        <v>651743</v>
      </c>
      <c r="J52" s="12">
        <v>647881</v>
      </c>
      <c r="K52" s="12">
        <v>647613</v>
      </c>
      <c r="L52" s="12">
        <v>652810</v>
      </c>
      <c r="M52" s="12">
        <v>651188</v>
      </c>
      <c r="N52" s="12">
        <v>646125</v>
      </c>
      <c r="O52" s="12">
        <v>649499</v>
      </c>
      <c r="P52" s="12">
        <v>646825</v>
      </c>
      <c r="Q52" s="12">
        <v>646848</v>
      </c>
      <c r="R52" s="12">
        <v>652026</v>
      </c>
      <c r="S52" s="12">
        <v>657757</v>
      </c>
      <c r="T52" s="12">
        <v>660112</v>
      </c>
      <c r="U52" s="12">
        <v>657061</v>
      </c>
      <c r="V52" s="12">
        <v>652937</v>
      </c>
      <c r="W52" s="12">
        <v>655548</v>
      </c>
      <c r="X52" s="12">
        <v>658694</v>
      </c>
      <c r="Y52" s="12">
        <v>658811</v>
      </c>
      <c r="Z52" s="12">
        <v>650300</v>
      </c>
      <c r="AA52" s="12">
        <v>655290</v>
      </c>
      <c r="AB52" s="12">
        <v>654510</v>
      </c>
      <c r="AC52" s="12">
        <v>652047</v>
      </c>
      <c r="AD52" s="8"/>
      <c r="AE52" s="8"/>
      <c r="AF52" s="8"/>
      <c r="AG52" s="8"/>
      <c r="AH52" s="8"/>
      <c r="AI52" s="8"/>
      <c r="AJ52" s="8"/>
      <c r="AK52" s="8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</row>
    <row r="53" spans="1:73" x14ac:dyDescent="0.25">
      <c r="A53" s="12" t="s">
        <v>85</v>
      </c>
      <c r="B53" s="12">
        <v>1290059</v>
      </c>
      <c r="C53" s="12">
        <v>1294533</v>
      </c>
      <c r="D53" s="12">
        <v>1294772</v>
      </c>
      <c r="E53" s="12">
        <v>1292621</v>
      </c>
      <c r="F53" s="12">
        <v>1298562</v>
      </c>
      <c r="G53" s="12">
        <v>1310239</v>
      </c>
      <c r="H53" s="12">
        <v>1316773</v>
      </c>
      <c r="I53" s="12">
        <v>1313229</v>
      </c>
      <c r="J53" s="12">
        <v>1309261</v>
      </c>
      <c r="K53" s="12">
        <v>1310706</v>
      </c>
      <c r="L53" s="12">
        <v>1317670</v>
      </c>
      <c r="M53" s="12">
        <v>1315701</v>
      </c>
      <c r="N53" s="12">
        <v>1312265</v>
      </c>
      <c r="O53" s="12">
        <v>1319475</v>
      </c>
      <c r="P53" s="12">
        <v>1315805</v>
      </c>
      <c r="Q53" s="12">
        <v>1312212</v>
      </c>
      <c r="R53" s="12">
        <v>1318250</v>
      </c>
      <c r="S53" s="12">
        <v>1327922</v>
      </c>
      <c r="T53" s="12">
        <v>1331375</v>
      </c>
      <c r="U53" s="12">
        <v>1327763</v>
      </c>
      <c r="V53" s="12">
        <v>1325329</v>
      </c>
      <c r="W53" s="12">
        <v>1330692</v>
      </c>
      <c r="X53" s="12">
        <v>1335123</v>
      </c>
      <c r="Y53" s="12">
        <v>1337249</v>
      </c>
      <c r="Z53" s="12">
        <v>1328171</v>
      </c>
      <c r="AA53" s="12">
        <v>1336748</v>
      </c>
      <c r="AB53" s="12">
        <v>1335476</v>
      </c>
      <c r="AC53" s="12">
        <v>1330650</v>
      </c>
      <c r="AD53" s="8"/>
      <c r="AE53" s="8"/>
      <c r="AF53" s="8"/>
      <c r="AG53" s="8"/>
      <c r="AH53" s="8"/>
      <c r="AI53" s="8"/>
      <c r="AJ53" s="8"/>
      <c r="AK53" s="8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</row>
    <row r="54" spans="1:73" x14ac:dyDescent="0.25">
      <c r="A54" s="12" t="s">
        <v>87</v>
      </c>
      <c r="B54" s="12">
        <v>608839</v>
      </c>
      <c r="C54" s="12">
        <v>610282</v>
      </c>
      <c r="D54" s="12">
        <v>608773</v>
      </c>
      <c r="E54" s="12">
        <v>608283</v>
      </c>
      <c r="F54" s="12">
        <v>614005</v>
      </c>
      <c r="G54" s="12">
        <v>619078</v>
      </c>
      <c r="H54" s="12">
        <v>621714</v>
      </c>
      <c r="I54" s="12">
        <v>619183</v>
      </c>
      <c r="J54" s="12">
        <v>615579</v>
      </c>
      <c r="K54" s="12">
        <v>615334</v>
      </c>
      <c r="L54" s="12">
        <v>620304</v>
      </c>
      <c r="M54" s="12">
        <v>618706</v>
      </c>
      <c r="N54" s="12">
        <v>613836</v>
      </c>
      <c r="O54" s="12">
        <v>617090</v>
      </c>
      <c r="P54" s="12">
        <v>614517</v>
      </c>
      <c r="Q54" s="12">
        <v>614599</v>
      </c>
      <c r="R54" s="12">
        <v>619512</v>
      </c>
      <c r="S54" s="12">
        <v>624901</v>
      </c>
      <c r="T54" s="12">
        <v>627170</v>
      </c>
      <c r="U54" s="12">
        <v>624268</v>
      </c>
      <c r="V54" s="12">
        <v>620373</v>
      </c>
      <c r="W54" s="12">
        <v>622850</v>
      </c>
      <c r="X54" s="12">
        <v>625856</v>
      </c>
      <c r="Y54" s="12">
        <v>625929</v>
      </c>
      <c r="Z54" s="12">
        <v>617792</v>
      </c>
      <c r="AA54" s="12">
        <v>622587</v>
      </c>
      <c r="AB54" s="12">
        <v>621829</v>
      </c>
      <c r="AC54" s="12">
        <v>619563</v>
      </c>
      <c r="AD54" s="8"/>
      <c r="AE54" s="8"/>
      <c r="AF54" s="8"/>
      <c r="AG54" s="8"/>
      <c r="AH54" s="8"/>
      <c r="AI54" s="8"/>
      <c r="AJ54" s="8"/>
      <c r="AK54" s="8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</row>
    <row r="55" spans="1:73" x14ac:dyDescent="0.25">
      <c r="A55" s="12" t="s">
        <v>37</v>
      </c>
      <c r="B55" s="12">
        <v>5513</v>
      </c>
      <c r="C55" s="12">
        <v>5532</v>
      </c>
      <c r="D55" s="12">
        <v>5642</v>
      </c>
      <c r="E55" s="12">
        <v>5734</v>
      </c>
      <c r="F55" s="12">
        <v>5849</v>
      </c>
      <c r="G55" s="12">
        <v>5929</v>
      </c>
      <c r="H55" s="12">
        <v>5665</v>
      </c>
      <c r="I55" s="12">
        <v>5921</v>
      </c>
      <c r="J55" s="12">
        <v>5799</v>
      </c>
      <c r="K55" s="12">
        <v>5770</v>
      </c>
      <c r="L55" s="12">
        <v>5562</v>
      </c>
      <c r="M55" s="12">
        <v>5480</v>
      </c>
      <c r="N55" s="12">
        <v>5469</v>
      </c>
      <c r="O55" s="12">
        <v>5478</v>
      </c>
      <c r="P55" s="12">
        <v>5608</v>
      </c>
      <c r="Q55" s="12">
        <v>5700</v>
      </c>
      <c r="R55" s="12">
        <v>5889</v>
      </c>
      <c r="S55" s="12">
        <v>5969</v>
      </c>
      <c r="T55" s="12">
        <v>5810</v>
      </c>
      <c r="U55" s="12">
        <v>5954</v>
      </c>
      <c r="V55" s="12">
        <v>5966</v>
      </c>
      <c r="W55" s="12">
        <v>5899</v>
      </c>
      <c r="X55" s="12">
        <v>5703</v>
      </c>
      <c r="Y55" s="12">
        <v>5613</v>
      </c>
      <c r="Z55" s="12">
        <v>5530</v>
      </c>
      <c r="AA55" s="12">
        <v>5420</v>
      </c>
      <c r="AB55" s="12">
        <v>5576</v>
      </c>
      <c r="AC55" s="12">
        <v>5666</v>
      </c>
      <c r="AD55" s="8"/>
      <c r="AE55" s="8"/>
      <c r="AF55" s="8"/>
      <c r="AG55" s="8"/>
      <c r="AH55" s="8"/>
      <c r="AI55" s="8"/>
      <c r="AJ55" s="8"/>
      <c r="AK55" s="8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</row>
    <row r="56" spans="1:73" x14ac:dyDescent="0.25">
      <c r="A56" s="12" t="s">
        <v>88</v>
      </c>
      <c r="B56" s="12">
        <v>52615</v>
      </c>
      <c r="C56" s="12">
        <v>52783</v>
      </c>
      <c r="D56" s="12">
        <v>52657</v>
      </c>
      <c r="E56" s="12">
        <v>52633</v>
      </c>
      <c r="F56" s="12">
        <v>53099</v>
      </c>
      <c r="G56" s="12">
        <v>53516</v>
      </c>
      <c r="H56" s="12">
        <v>53771</v>
      </c>
      <c r="I56" s="12">
        <v>53537</v>
      </c>
      <c r="J56" s="12">
        <v>53225</v>
      </c>
      <c r="K56" s="12">
        <v>53256</v>
      </c>
      <c r="L56" s="12">
        <v>53689</v>
      </c>
      <c r="M56" s="12">
        <v>53533</v>
      </c>
      <c r="N56" s="12">
        <v>53024</v>
      </c>
      <c r="O56" s="12">
        <v>53370</v>
      </c>
      <c r="P56" s="12">
        <v>53187</v>
      </c>
      <c r="Q56" s="12">
        <v>53203</v>
      </c>
      <c r="R56" s="12">
        <v>53639</v>
      </c>
      <c r="S56" s="12">
        <v>54090</v>
      </c>
      <c r="T56" s="12">
        <v>54300</v>
      </c>
      <c r="U56" s="12">
        <v>54057</v>
      </c>
      <c r="V56" s="12">
        <v>53667</v>
      </c>
      <c r="W56" s="12">
        <v>53910</v>
      </c>
      <c r="X56" s="12">
        <v>54211</v>
      </c>
      <c r="Y56" s="12">
        <v>54118</v>
      </c>
      <c r="Z56" s="12">
        <v>53407</v>
      </c>
      <c r="AA56" s="12">
        <v>53840</v>
      </c>
      <c r="AB56" s="12">
        <v>53791</v>
      </c>
      <c r="AC56" s="12">
        <v>53640</v>
      </c>
      <c r="AD56" s="8"/>
      <c r="AE56" s="8"/>
      <c r="AF56" s="8"/>
      <c r="AG56" s="8"/>
      <c r="AH56" s="8"/>
      <c r="AI56" s="8"/>
      <c r="AJ56" s="8"/>
      <c r="AK56" s="8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</row>
    <row r="57" spans="1:73" x14ac:dyDescent="0.25">
      <c r="A57" s="12" t="s">
        <v>89</v>
      </c>
      <c r="B57" s="12">
        <v>11878</v>
      </c>
      <c r="C57" s="12">
        <v>12000</v>
      </c>
      <c r="D57" s="12">
        <v>12249</v>
      </c>
      <c r="E57" s="12">
        <v>12224</v>
      </c>
      <c r="F57" s="12">
        <v>11954</v>
      </c>
      <c r="G57" s="12">
        <v>12203</v>
      </c>
      <c r="H57" s="12">
        <v>11562</v>
      </c>
      <c r="I57" s="12">
        <v>11584</v>
      </c>
      <c r="J57" s="12">
        <v>12262</v>
      </c>
      <c r="K57" s="12">
        <v>12260</v>
      </c>
      <c r="L57" s="12">
        <v>11969</v>
      </c>
      <c r="M57" s="12">
        <v>12099</v>
      </c>
      <c r="N57" s="12">
        <v>12550</v>
      </c>
      <c r="O57" s="12">
        <v>12485</v>
      </c>
      <c r="P57" s="12">
        <v>12655</v>
      </c>
      <c r="Q57" s="12">
        <v>12439</v>
      </c>
      <c r="R57" s="12">
        <v>12358</v>
      </c>
      <c r="S57" s="12">
        <v>12710</v>
      </c>
      <c r="T57" s="12">
        <v>12257</v>
      </c>
      <c r="U57" s="12">
        <v>12125</v>
      </c>
      <c r="V57" s="12">
        <v>12614</v>
      </c>
      <c r="W57" s="12">
        <v>12587</v>
      </c>
      <c r="X57" s="12">
        <v>12465</v>
      </c>
      <c r="Y57" s="12">
        <v>12473</v>
      </c>
      <c r="Z57" s="12">
        <v>12568</v>
      </c>
      <c r="AA57" s="12">
        <v>12495</v>
      </c>
      <c r="AB57" s="12">
        <v>12657</v>
      </c>
      <c r="AC57" s="12">
        <v>12672</v>
      </c>
      <c r="AD57" s="8"/>
      <c r="AE57" s="8"/>
      <c r="AF57" s="8"/>
      <c r="AG57" s="8"/>
      <c r="AH57" s="8"/>
      <c r="AI57" s="8"/>
      <c r="AJ57" s="8"/>
      <c r="AK57" s="8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</row>
    <row r="58" spans="1:73" x14ac:dyDescent="0.25">
      <c r="A58" s="12" t="s">
        <v>145</v>
      </c>
      <c r="B58" s="12">
        <v>11949</v>
      </c>
      <c r="C58" s="12">
        <v>12027</v>
      </c>
      <c r="D58" s="12">
        <v>12053</v>
      </c>
      <c r="E58" s="12">
        <v>12082</v>
      </c>
      <c r="F58" s="12">
        <v>12007</v>
      </c>
      <c r="G58" s="12">
        <v>12082</v>
      </c>
      <c r="H58" s="12">
        <v>12119</v>
      </c>
      <c r="I58" s="12">
        <v>12206</v>
      </c>
      <c r="J58" s="12">
        <v>12329</v>
      </c>
      <c r="K58" s="12">
        <v>12412</v>
      </c>
      <c r="L58" s="12">
        <v>12446</v>
      </c>
      <c r="M58" s="12">
        <v>12390</v>
      </c>
      <c r="N58" s="12">
        <v>12381</v>
      </c>
      <c r="O58" s="12">
        <v>12503</v>
      </c>
      <c r="P58" s="12">
        <v>12518</v>
      </c>
      <c r="Q58" s="12">
        <v>12524</v>
      </c>
      <c r="R58" s="12">
        <v>12418</v>
      </c>
      <c r="S58" s="12">
        <v>12406</v>
      </c>
      <c r="T58" s="12">
        <v>12430</v>
      </c>
      <c r="U58" s="12">
        <v>12542</v>
      </c>
      <c r="V58" s="12">
        <v>12683</v>
      </c>
      <c r="W58" s="12">
        <v>12751</v>
      </c>
      <c r="X58" s="12">
        <v>12749</v>
      </c>
      <c r="Y58" s="12">
        <v>12661</v>
      </c>
      <c r="Z58" s="12">
        <v>12612</v>
      </c>
      <c r="AA58" s="12">
        <v>12768</v>
      </c>
      <c r="AB58" s="12">
        <v>12759</v>
      </c>
      <c r="AC58" s="12">
        <v>12754</v>
      </c>
      <c r="AD58" s="8"/>
      <c r="AE58" s="8"/>
      <c r="AF58" s="8"/>
      <c r="AG58" s="8"/>
      <c r="AH58" s="8"/>
      <c r="AI58" s="8"/>
      <c r="AJ58" s="8"/>
      <c r="AK58" s="8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</row>
    <row r="59" spans="1:73" x14ac:dyDescent="0.25">
      <c r="A59" s="12" t="s">
        <v>90</v>
      </c>
      <c r="B59" s="12">
        <v>9646</v>
      </c>
      <c r="C59" s="12">
        <v>9661</v>
      </c>
      <c r="D59" s="12">
        <v>9953</v>
      </c>
      <c r="E59" s="12">
        <v>9820</v>
      </c>
      <c r="F59" s="12">
        <v>9768</v>
      </c>
      <c r="G59" s="12">
        <v>9935</v>
      </c>
      <c r="H59" s="12">
        <v>9906</v>
      </c>
      <c r="I59" s="12">
        <v>9877</v>
      </c>
      <c r="J59" s="12">
        <v>9835</v>
      </c>
      <c r="K59" s="12">
        <v>9828</v>
      </c>
      <c r="L59" s="12">
        <v>9623</v>
      </c>
      <c r="M59" s="12">
        <v>9665</v>
      </c>
      <c r="N59" s="12">
        <v>9873</v>
      </c>
      <c r="O59" s="12">
        <v>9780</v>
      </c>
      <c r="P59" s="12">
        <v>9906</v>
      </c>
      <c r="Q59" s="12">
        <v>9828</v>
      </c>
      <c r="R59" s="12">
        <v>9858</v>
      </c>
      <c r="S59" s="12">
        <v>10125</v>
      </c>
      <c r="T59" s="12">
        <v>9885</v>
      </c>
      <c r="U59" s="12">
        <v>9868</v>
      </c>
      <c r="V59" s="12">
        <v>9922</v>
      </c>
      <c r="W59" s="12">
        <v>9895</v>
      </c>
      <c r="X59" s="12">
        <v>9829</v>
      </c>
      <c r="Y59" s="12">
        <v>9778</v>
      </c>
      <c r="Z59" s="12">
        <v>9830</v>
      </c>
      <c r="AA59" s="12">
        <v>9741</v>
      </c>
      <c r="AB59" s="12">
        <v>9882</v>
      </c>
      <c r="AC59" s="12">
        <v>9875</v>
      </c>
      <c r="AD59" s="8"/>
      <c r="AE59" s="8"/>
      <c r="AF59" s="8"/>
      <c r="AG59" s="8"/>
      <c r="AH59" s="8"/>
      <c r="AI59" s="8"/>
      <c r="AJ59" s="8"/>
      <c r="AK59" s="8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8"/>
      <c r="BN59" s="8"/>
      <c r="BO59" s="8"/>
      <c r="BP59" s="8"/>
      <c r="BQ59" s="8"/>
      <c r="BR59" s="8"/>
      <c r="BS59" s="8"/>
      <c r="BT59" s="8"/>
      <c r="BU59" s="8"/>
    </row>
    <row r="60" spans="1:73" x14ac:dyDescent="0.25">
      <c r="A60" s="12" t="s">
        <v>91</v>
      </c>
      <c r="B60" s="12">
        <v>35367</v>
      </c>
      <c r="C60" s="12">
        <v>35493</v>
      </c>
      <c r="D60" s="12">
        <v>35392</v>
      </c>
      <c r="E60" s="12">
        <v>35370</v>
      </c>
      <c r="F60" s="12">
        <v>35732</v>
      </c>
      <c r="G60" s="12">
        <v>36032</v>
      </c>
      <c r="H60" s="12">
        <v>36184</v>
      </c>
      <c r="I60" s="12">
        <v>36042</v>
      </c>
      <c r="J60" s="12">
        <v>35848</v>
      </c>
      <c r="K60" s="12">
        <v>35847</v>
      </c>
      <c r="L60" s="12">
        <v>36135</v>
      </c>
      <c r="M60" s="12">
        <v>36003</v>
      </c>
      <c r="N60" s="12">
        <v>35645</v>
      </c>
      <c r="O60" s="12">
        <v>35856</v>
      </c>
      <c r="P60" s="12">
        <v>35697</v>
      </c>
      <c r="Q60" s="12">
        <v>35740</v>
      </c>
      <c r="R60" s="12">
        <v>36073</v>
      </c>
      <c r="S60" s="12">
        <v>36437</v>
      </c>
      <c r="T60" s="12">
        <v>36576</v>
      </c>
      <c r="U60" s="12">
        <v>36407</v>
      </c>
      <c r="V60" s="12">
        <v>36202</v>
      </c>
      <c r="W60" s="12">
        <v>36294</v>
      </c>
      <c r="X60" s="12">
        <v>36420</v>
      </c>
      <c r="Y60" s="12">
        <v>36419</v>
      </c>
      <c r="Z60" s="12">
        <v>35938</v>
      </c>
      <c r="AA60" s="12">
        <v>36259</v>
      </c>
      <c r="AB60" s="12">
        <v>36217</v>
      </c>
      <c r="AC60" s="12">
        <v>36111</v>
      </c>
      <c r="AD60" s="8"/>
      <c r="AE60" s="8"/>
      <c r="AF60" s="8"/>
      <c r="AG60" s="8"/>
      <c r="AH60" s="8"/>
      <c r="AI60" s="8"/>
      <c r="AJ60" s="8"/>
      <c r="AK60" s="8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8"/>
      <c r="BN60" s="8"/>
      <c r="BO60" s="8"/>
      <c r="BP60" s="8"/>
      <c r="BQ60" s="8"/>
      <c r="BR60" s="8"/>
      <c r="BS60" s="8"/>
      <c r="BT60" s="8"/>
      <c r="BU60" s="8"/>
    </row>
    <row r="61" spans="1:73" x14ac:dyDescent="0.25">
      <c r="A61" s="12" t="s">
        <v>92</v>
      </c>
      <c r="B61" s="12">
        <v>17207</v>
      </c>
      <c r="C61" s="12">
        <v>17294</v>
      </c>
      <c r="D61" s="12">
        <v>17301</v>
      </c>
      <c r="E61" s="12">
        <v>17316</v>
      </c>
      <c r="F61" s="12">
        <v>17185</v>
      </c>
      <c r="G61" s="12">
        <v>17322</v>
      </c>
      <c r="H61" s="12">
        <v>17329</v>
      </c>
      <c r="I61" s="12">
        <v>17424</v>
      </c>
      <c r="J61" s="12">
        <v>17631</v>
      </c>
      <c r="K61" s="12">
        <v>17785</v>
      </c>
      <c r="L61" s="12">
        <v>17817</v>
      </c>
      <c r="M61" s="12">
        <v>17800</v>
      </c>
      <c r="N61" s="12">
        <v>17836</v>
      </c>
      <c r="O61" s="12">
        <v>17988</v>
      </c>
      <c r="P61" s="12">
        <v>17946</v>
      </c>
      <c r="Q61" s="12">
        <v>17938</v>
      </c>
      <c r="R61" s="12">
        <v>17783</v>
      </c>
      <c r="S61" s="12">
        <v>17790</v>
      </c>
      <c r="T61" s="12">
        <v>17810</v>
      </c>
      <c r="U61" s="12">
        <v>17942</v>
      </c>
      <c r="V61" s="12">
        <v>18203</v>
      </c>
      <c r="W61" s="12">
        <v>18277</v>
      </c>
      <c r="X61" s="12">
        <v>18300</v>
      </c>
      <c r="Y61" s="12">
        <v>18254</v>
      </c>
      <c r="Z61" s="12">
        <v>18207</v>
      </c>
      <c r="AA61" s="12">
        <v>18364</v>
      </c>
      <c r="AB61" s="12">
        <v>18287</v>
      </c>
      <c r="AC61" s="12">
        <v>18241</v>
      </c>
      <c r="AD61" s="8"/>
      <c r="AE61" s="8"/>
      <c r="AF61" s="8"/>
      <c r="AG61" s="8"/>
      <c r="AH61" s="8"/>
      <c r="AI61" s="8"/>
      <c r="AJ61" s="8"/>
      <c r="AK61" s="8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8"/>
      <c r="BN61" s="8"/>
      <c r="BO61" s="8"/>
      <c r="BP61" s="8"/>
      <c r="BQ61" s="8"/>
      <c r="BR61" s="8"/>
      <c r="BS61" s="8"/>
      <c r="BT61" s="8"/>
      <c r="BU61" s="8"/>
    </row>
    <row r="62" spans="1:73" x14ac:dyDescent="0.25">
      <c r="A62" s="12" t="s">
        <v>93</v>
      </c>
      <c r="B62" s="12">
        <v>15934</v>
      </c>
      <c r="C62" s="12">
        <v>16024</v>
      </c>
      <c r="D62" s="12">
        <v>16036</v>
      </c>
      <c r="E62" s="12">
        <v>16031</v>
      </c>
      <c r="F62" s="12">
        <v>15915</v>
      </c>
      <c r="G62" s="12">
        <v>16035</v>
      </c>
      <c r="H62" s="12">
        <v>16059</v>
      </c>
      <c r="I62" s="12">
        <v>16143</v>
      </c>
      <c r="J62" s="12">
        <v>16330</v>
      </c>
      <c r="K62" s="12">
        <v>16440</v>
      </c>
      <c r="L62" s="12">
        <v>16524</v>
      </c>
      <c r="M62" s="12">
        <v>16482</v>
      </c>
      <c r="N62" s="12">
        <v>16485</v>
      </c>
      <c r="O62" s="12">
        <v>16675</v>
      </c>
      <c r="P62" s="12">
        <v>16615</v>
      </c>
      <c r="Q62" s="12">
        <v>16584</v>
      </c>
      <c r="R62" s="12">
        <v>16474</v>
      </c>
      <c r="S62" s="12">
        <v>16486</v>
      </c>
      <c r="T62" s="12">
        <v>16449</v>
      </c>
      <c r="U62" s="12">
        <v>16584</v>
      </c>
      <c r="V62" s="12">
        <v>16809</v>
      </c>
      <c r="W62" s="12">
        <v>16904</v>
      </c>
      <c r="X62" s="12">
        <v>16942</v>
      </c>
      <c r="Y62" s="12">
        <v>16916</v>
      </c>
      <c r="Z62" s="12">
        <v>16842</v>
      </c>
      <c r="AA62" s="12">
        <v>17012</v>
      </c>
      <c r="AB62" s="12">
        <v>16986</v>
      </c>
      <c r="AC62" s="12">
        <v>16901</v>
      </c>
      <c r="AD62" s="8"/>
      <c r="AE62" s="8"/>
      <c r="AF62" s="8"/>
      <c r="AG62" s="8"/>
      <c r="AH62" s="8"/>
      <c r="AI62" s="8"/>
      <c r="AJ62" s="8"/>
      <c r="AK62" s="8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</row>
    <row r="63" spans="1:73" x14ac:dyDescent="0.25">
      <c r="A63" s="12" t="s">
        <v>94</v>
      </c>
      <c r="B63" s="12">
        <v>34937</v>
      </c>
      <c r="C63" s="12">
        <v>35357</v>
      </c>
      <c r="D63" s="12">
        <v>35828</v>
      </c>
      <c r="E63" s="12">
        <v>36054</v>
      </c>
      <c r="F63" s="12">
        <v>36462</v>
      </c>
      <c r="G63" s="12">
        <v>35903</v>
      </c>
      <c r="H63" s="12">
        <v>36441</v>
      </c>
      <c r="I63" s="12">
        <v>36764</v>
      </c>
      <c r="J63" s="12">
        <v>36557</v>
      </c>
      <c r="K63" s="12">
        <v>36902</v>
      </c>
      <c r="L63" s="12">
        <v>36973</v>
      </c>
      <c r="M63" s="12">
        <v>36566</v>
      </c>
      <c r="N63" s="12">
        <v>36728</v>
      </c>
      <c r="O63" s="12">
        <v>37155</v>
      </c>
      <c r="P63" s="12">
        <v>37446</v>
      </c>
      <c r="Q63" s="12">
        <v>37804</v>
      </c>
      <c r="R63" s="12">
        <v>38037</v>
      </c>
      <c r="S63" s="12">
        <v>37451</v>
      </c>
      <c r="T63" s="12">
        <v>37757</v>
      </c>
      <c r="U63" s="12">
        <v>38248</v>
      </c>
      <c r="V63" s="12">
        <v>38261</v>
      </c>
      <c r="W63" s="12">
        <v>38641</v>
      </c>
      <c r="X63" s="12">
        <v>38597</v>
      </c>
      <c r="Y63" s="12">
        <v>38123</v>
      </c>
      <c r="Z63" s="12">
        <v>37893</v>
      </c>
      <c r="AA63" s="12">
        <v>38455</v>
      </c>
      <c r="AB63" s="12">
        <v>38605</v>
      </c>
      <c r="AC63" s="12">
        <v>38901</v>
      </c>
      <c r="AD63" s="8"/>
      <c r="AE63" s="8"/>
      <c r="AF63" s="8"/>
      <c r="AG63" s="8"/>
      <c r="AH63" s="8"/>
      <c r="AI63" s="8"/>
      <c r="AJ63" s="8"/>
      <c r="AK63" s="8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</row>
    <row r="64" spans="1:73" x14ac:dyDescent="0.25">
      <c r="A64" s="12" t="s">
        <v>95</v>
      </c>
      <c r="B64" s="12">
        <v>68513</v>
      </c>
      <c r="C64" s="12">
        <v>69185</v>
      </c>
      <c r="D64" s="12">
        <v>69990</v>
      </c>
      <c r="E64" s="12">
        <v>70375</v>
      </c>
      <c r="F64" s="12">
        <v>71076</v>
      </c>
      <c r="G64" s="12">
        <v>70000</v>
      </c>
      <c r="H64" s="12">
        <v>71075</v>
      </c>
      <c r="I64" s="12">
        <v>71699</v>
      </c>
      <c r="J64" s="12">
        <v>71382</v>
      </c>
      <c r="K64" s="12">
        <v>72050</v>
      </c>
      <c r="L64" s="12">
        <v>72246</v>
      </c>
      <c r="M64" s="12">
        <v>71673</v>
      </c>
      <c r="N64" s="12">
        <v>71998</v>
      </c>
      <c r="O64" s="12">
        <v>72706</v>
      </c>
      <c r="P64" s="12">
        <v>73165</v>
      </c>
      <c r="Q64" s="12">
        <v>73798</v>
      </c>
      <c r="R64" s="12">
        <v>74248</v>
      </c>
      <c r="S64" s="12">
        <v>73044</v>
      </c>
      <c r="T64" s="12">
        <v>73593</v>
      </c>
      <c r="U64" s="12">
        <v>74632</v>
      </c>
      <c r="V64" s="12">
        <v>74607</v>
      </c>
      <c r="W64" s="12">
        <v>75372</v>
      </c>
      <c r="X64" s="12">
        <v>75364</v>
      </c>
      <c r="Y64" s="12">
        <v>74622</v>
      </c>
      <c r="Z64" s="12">
        <v>74291</v>
      </c>
      <c r="AA64" s="12">
        <v>75206</v>
      </c>
      <c r="AB64" s="12">
        <v>75386</v>
      </c>
      <c r="AC64" s="12">
        <v>75942</v>
      </c>
      <c r="AD64" s="8"/>
      <c r="AE64" s="8"/>
      <c r="AF64" s="8"/>
      <c r="AG64" s="8"/>
      <c r="AH64" s="8"/>
      <c r="AI64" s="8"/>
      <c r="AJ64" s="8"/>
      <c r="AK64" s="8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</row>
    <row r="65" spans="1:73" x14ac:dyDescent="0.25">
      <c r="A65" s="12" t="s">
        <v>96</v>
      </c>
      <c r="B65" s="12">
        <v>26566</v>
      </c>
      <c r="C65" s="12">
        <v>26445</v>
      </c>
      <c r="D65" s="12">
        <v>26197</v>
      </c>
      <c r="E65" s="12">
        <v>23750</v>
      </c>
      <c r="F65" s="12">
        <v>22595</v>
      </c>
      <c r="G65" s="12">
        <v>23526</v>
      </c>
      <c r="H65" s="12">
        <v>24243</v>
      </c>
      <c r="I65" s="12">
        <v>23945</v>
      </c>
      <c r="J65" s="12">
        <v>23302</v>
      </c>
      <c r="K65" s="12">
        <v>22747</v>
      </c>
      <c r="L65" s="12">
        <v>23442</v>
      </c>
      <c r="M65" s="12">
        <v>25375</v>
      </c>
      <c r="N65" s="12">
        <v>26529</v>
      </c>
      <c r="O65" s="12">
        <v>26370</v>
      </c>
      <c r="P65" s="12">
        <v>25974</v>
      </c>
      <c r="Q65" s="12">
        <v>23167</v>
      </c>
      <c r="R65" s="12">
        <v>22737</v>
      </c>
      <c r="S65" s="12">
        <v>23567</v>
      </c>
      <c r="T65" s="12">
        <v>24116</v>
      </c>
      <c r="U65" s="12">
        <v>23903</v>
      </c>
      <c r="V65" s="12">
        <v>23311</v>
      </c>
      <c r="W65" s="12">
        <v>22932</v>
      </c>
      <c r="X65" s="12">
        <v>23586</v>
      </c>
      <c r="Y65" s="12">
        <v>25643</v>
      </c>
      <c r="Z65" s="12">
        <v>26597</v>
      </c>
      <c r="AA65" s="12">
        <v>27023</v>
      </c>
      <c r="AB65" s="12">
        <v>26590</v>
      </c>
      <c r="AC65" s="12">
        <v>23729</v>
      </c>
      <c r="AD65" s="8"/>
      <c r="AE65" s="8"/>
      <c r="AF65" s="8"/>
      <c r="AG65" s="8"/>
      <c r="AH65" s="8"/>
      <c r="AI65" s="8"/>
      <c r="AJ65" s="8"/>
      <c r="AK65" s="8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</row>
    <row r="66" spans="1:73" x14ac:dyDescent="0.25">
      <c r="A66" s="12" t="s">
        <v>97</v>
      </c>
      <c r="B66" s="12">
        <v>26566</v>
      </c>
      <c r="C66" s="12">
        <v>26445</v>
      </c>
      <c r="D66" s="12">
        <v>26197</v>
      </c>
      <c r="E66" s="12">
        <v>23750</v>
      </c>
      <c r="F66" s="12">
        <v>22595</v>
      </c>
      <c r="G66" s="12">
        <v>23526</v>
      </c>
      <c r="H66" s="12">
        <v>24243</v>
      </c>
      <c r="I66" s="12">
        <v>23945</v>
      </c>
      <c r="J66" s="12">
        <v>23302</v>
      </c>
      <c r="K66" s="12">
        <v>22747</v>
      </c>
      <c r="L66" s="12">
        <v>23442</v>
      </c>
      <c r="M66" s="12">
        <v>25375</v>
      </c>
      <c r="N66" s="12">
        <v>26529</v>
      </c>
      <c r="O66" s="12">
        <v>26370</v>
      </c>
      <c r="P66" s="12">
        <v>25974</v>
      </c>
      <c r="Q66" s="12">
        <v>23167</v>
      </c>
      <c r="R66" s="12">
        <v>22737</v>
      </c>
      <c r="S66" s="12">
        <v>23567</v>
      </c>
      <c r="T66" s="12">
        <v>24116</v>
      </c>
      <c r="U66" s="12">
        <v>23903</v>
      </c>
      <c r="V66" s="12">
        <v>23311</v>
      </c>
      <c r="W66" s="12">
        <v>22932</v>
      </c>
      <c r="X66" s="12">
        <v>23586</v>
      </c>
      <c r="Y66" s="12">
        <v>25643</v>
      </c>
      <c r="Z66" s="12">
        <v>26597</v>
      </c>
      <c r="AA66" s="12">
        <v>27023</v>
      </c>
      <c r="AB66" s="12">
        <v>26590</v>
      </c>
      <c r="AC66" s="12">
        <v>23729</v>
      </c>
      <c r="AD66" s="8"/>
      <c r="AE66" s="8"/>
      <c r="AF66" s="8"/>
      <c r="AG66" s="8"/>
      <c r="AH66" s="8"/>
      <c r="AI66" s="8"/>
      <c r="AJ66" s="8"/>
      <c r="AK66" s="8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</row>
    <row r="67" spans="1:73" x14ac:dyDescent="0.25">
      <c r="A67" s="12" t="s">
        <v>98</v>
      </c>
      <c r="B67" s="12">
        <v>13843</v>
      </c>
      <c r="C67" s="12">
        <v>13909</v>
      </c>
      <c r="D67" s="12">
        <v>13985</v>
      </c>
      <c r="E67" s="12">
        <v>14069</v>
      </c>
      <c r="F67" s="12">
        <v>14239</v>
      </c>
      <c r="G67" s="12">
        <v>14333</v>
      </c>
      <c r="H67" s="12">
        <v>14443</v>
      </c>
      <c r="I67" s="12">
        <v>14334</v>
      </c>
      <c r="J67" s="12">
        <v>14241</v>
      </c>
      <c r="K67" s="12">
        <v>14204</v>
      </c>
      <c r="L67" s="12">
        <v>14244</v>
      </c>
      <c r="M67" s="12">
        <v>14121</v>
      </c>
      <c r="N67" s="12">
        <v>14124</v>
      </c>
      <c r="O67" s="12">
        <v>14177</v>
      </c>
      <c r="P67" s="12">
        <v>14170</v>
      </c>
      <c r="Q67" s="12">
        <v>14179</v>
      </c>
      <c r="R67" s="12">
        <v>14355</v>
      </c>
      <c r="S67" s="12">
        <v>14440</v>
      </c>
      <c r="T67" s="12">
        <v>14478</v>
      </c>
      <c r="U67" s="12">
        <v>14389</v>
      </c>
      <c r="V67" s="12">
        <v>14310</v>
      </c>
      <c r="W67" s="12">
        <v>14389</v>
      </c>
      <c r="X67" s="12">
        <v>14417</v>
      </c>
      <c r="Y67" s="12">
        <v>14437</v>
      </c>
      <c r="Z67" s="12">
        <v>14400</v>
      </c>
      <c r="AA67" s="12">
        <v>14415</v>
      </c>
      <c r="AB67" s="12">
        <v>14429</v>
      </c>
      <c r="AC67" s="12">
        <v>14488</v>
      </c>
      <c r="AD67" s="8"/>
      <c r="AE67" s="8"/>
      <c r="AF67" s="8"/>
      <c r="AG67" s="8"/>
      <c r="AH67" s="8"/>
      <c r="AI67" s="8"/>
      <c r="AJ67" s="8"/>
      <c r="AK67" s="8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</row>
    <row r="68" spans="1:73" x14ac:dyDescent="0.25">
      <c r="A68" s="12" t="s">
        <v>99</v>
      </c>
      <c r="B68" s="12">
        <v>33153</v>
      </c>
      <c r="C68" s="12">
        <v>33234</v>
      </c>
      <c r="D68" s="12">
        <v>33146</v>
      </c>
      <c r="E68" s="12">
        <v>33121</v>
      </c>
      <c r="F68" s="12">
        <v>33425</v>
      </c>
      <c r="G68" s="12">
        <v>33694</v>
      </c>
      <c r="H68" s="12">
        <v>33845</v>
      </c>
      <c r="I68" s="12">
        <v>33755</v>
      </c>
      <c r="J68" s="12">
        <v>33544</v>
      </c>
      <c r="K68" s="12">
        <v>33484</v>
      </c>
      <c r="L68" s="12">
        <v>33761</v>
      </c>
      <c r="M68" s="12">
        <v>33678</v>
      </c>
      <c r="N68" s="12">
        <v>33426</v>
      </c>
      <c r="O68" s="12">
        <v>33609</v>
      </c>
      <c r="P68" s="12">
        <v>33457</v>
      </c>
      <c r="Q68" s="12">
        <v>33425</v>
      </c>
      <c r="R68" s="12">
        <v>33659</v>
      </c>
      <c r="S68" s="12">
        <v>33970</v>
      </c>
      <c r="T68" s="12">
        <v>34123</v>
      </c>
      <c r="U68" s="12">
        <v>33980</v>
      </c>
      <c r="V68" s="12">
        <v>33823</v>
      </c>
      <c r="W68" s="12">
        <v>33945</v>
      </c>
      <c r="X68" s="12">
        <v>34056</v>
      </c>
      <c r="Y68" s="12">
        <v>34051</v>
      </c>
      <c r="Z68" s="12">
        <v>33627</v>
      </c>
      <c r="AA68" s="12">
        <v>33874</v>
      </c>
      <c r="AB68" s="12">
        <v>33890</v>
      </c>
      <c r="AC68" s="12">
        <v>33734</v>
      </c>
      <c r="AD68" s="8"/>
      <c r="AE68" s="8"/>
      <c r="AF68" s="8"/>
      <c r="AG68" s="8"/>
      <c r="AH68" s="8"/>
      <c r="AI68" s="8"/>
      <c r="AJ68" s="8"/>
      <c r="AK68" s="8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8"/>
      <c r="BN68" s="8"/>
      <c r="BO68" s="8"/>
      <c r="BP68" s="8"/>
      <c r="BQ68" s="8"/>
      <c r="BR68" s="8"/>
      <c r="BS68" s="8"/>
      <c r="BT68" s="8"/>
      <c r="BU68" s="8"/>
    </row>
    <row r="69" spans="1:73" x14ac:dyDescent="0.25">
      <c r="A69" s="12" t="s">
        <v>101</v>
      </c>
      <c r="B69" s="12">
        <v>32087</v>
      </c>
      <c r="C69" s="12">
        <v>32091</v>
      </c>
      <c r="D69" s="12">
        <v>32058</v>
      </c>
      <c r="E69" s="12">
        <v>32025</v>
      </c>
      <c r="F69" s="12">
        <v>32340</v>
      </c>
      <c r="G69" s="12">
        <v>32582</v>
      </c>
      <c r="H69" s="12">
        <v>32684</v>
      </c>
      <c r="I69" s="12">
        <v>32560</v>
      </c>
      <c r="J69" s="12">
        <v>32302</v>
      </c>
      <c r="K69" s="12">
        <v>32279</v>
      </c>
      <c r="L69" s="12">
        <v>32506</v>
      </c>
      <c r="M69" s="12">
        <v>32482</v>
      </c>
      <c r="N69" s="12">
        <v>32289</v>
      </c>
      <c r="O69" s="12">
        <v>32409</v>
      </c>
      <c r="P69" s="12">
        <v>32308</v>
      </c>
      <c r="Q69" s="12">
        <v>32249</v>
      </c>
      <c r="R69" s="12">
        <v>32514</v>
      </c>
      <c r="S69" s="12">
        <v>32856</v>
      </c>
      <c r="T69" s="12">
        <v>32942</v>
      </c>
      <c r="U69" s="12">
        <v>32793</v>
      </c>
      <c r="V69" s="12">
        <v>32564</v>
      </c>
      <c r="W69" s="12">
        <v>32698</v>
      </c>
      <c r="X69" s="12">
        <v>32838</v>
      </c>
      <c r="Y69" s="12">
        <v>32882</v>
      </c>
      <c r="Z69" s="12">
        <v>32508</v>
      </c>
      <c r="AA69" s="12">
        <v>32703</v>
      </c>
      <c r="AB69" s="12">
        <v>32681</v>
      </c>
      <c r="AC69" s="12">
        <v>32484</v>
      </c>
      <c r="AD69" s="8"/>
      <c r="AE69" s="8"/>
      <c r="AF69" s="8"/>
      <c r="AG69" s="8"/>
      <c r="AH69" s="8"/>
      <c r="AI69" s="8"/>
      <c r="AJ69" s="8"/>
      <c r="AK69" s="8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8"/>
      <c r="BN69" s="8"/>
      <c r="BO69" s="8"/>
      <c r="BP69" s="8"/>
      <c r="BQ69" s="8"/>
      <c r="BR69" s="8"/>
      <c r="BS69" s="8"/>
      <c r="BT69" s="8"/>
      <c r="BU69" s="8"/>
    </row>
    <row r="70" spans="1:73" x14ac:dyDescent="0.25">
      <c r="A70" s="12" t="s">
        <v>100</v>
      </c>
      <c r="B70" s="12">
        <v>16548</v>
      </c>
      <c r="C70" s="12">
        <v>16527</v>
      </c>
      <c r="D70" s="12">
        <v>16506</v>
      </c>
      <c r="E70" s="12">
        <v>16488</v>
      </c>
      <c r="F70" s="12">
        <v>16675</v>
      </c>
      <c r="G70" s="12">
        <v>16775</v>
      </c>
      <c r="H70" s="12">
        <v>16800</v>
      </c>
      <c r="I70" s="12">
        <v>16750</v>
      </c>
      <c r="J70" s="12">
        <v>16615</v>
      </c>
      <c r="K70" s="12">
        <v>16601</v>
      </c>
      <c r="L70" s="12">
        <v>16735</v>
      </c>
      <c r="M70" s="12">
        <v>16754</v>
      </c>
      <c r="N70" s="12">
        <v>16656</v>
      </c>
      <c r="O70" s="12">
        <v>16706</v>
      </c>
      <c r="P70" s="12">
        <v>16650</v>
      </c>
      <c r="Q70" s="12">
        <v>16581</v>
      </c>
      <c r="R70" s="12">
        <v>16731</v>
      </c>
      <c r="S70" s="12">
        <v>16862</v>
      </c>
      <c r="T70" s="12">
        <v>16903</v>
      </c>
      <c r="U70" s="12">
        <v>16855</v>
      </c>
      <c r="V70" s="12">
        <v>16718</v>
      </c>
      <c r="W70" s="12">
        <v>16803</v>
      </c>
      <c r="X70" s="12">
        <v>16888</v>
      </c>
      <c r="Y70" s="12">
        <v>16930</v>
      </c>
      <c r="Z70" s="12">
        <v>16739</v>
      </c>
      <c r="AA70" s="12">
        <v>16822</v>
      </c>
      <c r="AB70" s="12">
        <v>16835</v>
      </c>
      <c r="AC70" s="12">
        <v>16731</v>
      </c>
      <c r="AD70" s="8"/>
      <c r="AE70" s="8"/>
      <c r="AF70" s="8"/>
      <c r="AG70" s="8"/>
      <c r="AH70" s="8"/>
      <c r="AI70" s="8"/>
      <c r="AJ70" s="8"/>
      <c r="AK70" s="8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8"/>
      <c r="BN70" s="8"/>
      <c r="BO70" s="8"/>
      <c r="BP70" s="8"/>
      <c r="BQ70" s="8"/>
      <c r="BR70" s="8"/>
      <c r="BS70" s="8"/>
      <c r="BT70" s="8"/>
      <c r="BU70" s="8"/>
    </row>
    <row r="71" spans="1:73" x14ac:dyDescent="0.25">
      <c r="A71" s="12" t="s">
        <v>102</v>
      </c>
      <c r="B71" s="12">
        <v>13548</v>
      </c>
      <c r="C71" s="12">
        <v>13474</v>
      </c>
      <c r="D71" s="12">
        <v>13687</v>
      </c>
      <c r="E71" s="12">
        <v>13629</v>
      </c>
      <c r="F71" s="12">
        <v>13761</v>
      </c>
      <c r="G71" s="12">
        <v>14125</v>
      </c>
      <c r="H71" s="12">
        <v>13962</v>
      </c>
      <c r="I71" s="12">
        <v>13781</v>
      </c>
      <c r="J71" s="12">
        <v>13678</v>
      </c>
      <c r="K71" s="12">
        <v>13630</v>
      </c>
      <c r="L71" s="12">
        <v>13506</v>
      </c>
      <c r="M71" s="12">
        <v>13497</v>
      </c>
      <c r="N71" s="12">
        <v>13514</v>
      </c>
      <c r="O71" s="12">
        <v>13527</v>
      </c>
      <c r="P71" s="12">
        <v>13630</v>
      </c>
      <c r="Q71" s="12">
        <v>13468</v>
      </c>
      <c r="R71" s="12">
        <v>13789</v>
      </c>
      <c r="S71" s="12">
        <v>13906</v>
      </c>
      <c r="T71" s="12">
        <v>13739</v>
      </c>
      <c r="U71" s="12">
        <v>13637</v>
      </c>
      <c r="V71" s="12">
        <v>13553</v>
      </c>
      <c r="W71" s="12">
        <v>13496</v>
      </c>
      <c r="X71" s="12">
        <v>13438</v>
      </c>
      <c r="Y71" s="12">
        <v>13438</v>
      </c>
      <c r="Z71" s="12">
        <v>13465</v>
      </c>
      <c r="AA71" s="12">
        <v>13517</v>
      </c>
      <c r="AB71" s="12">
        <v>13632</v>
      </c>
      <c r="AC71" s="12">
        <v>13554</v>
      </c>
      <c r="AD71" s="8"/>
      <c r="AE71" s="8"/>
      <c r="AF71" s="8"/>
      <c r="AG71" s="8"/>
      <c r="AH71" s="8"/>
      <c r="AI71" s="8"/>
      <c r="AJ71" s="8"/>
      <c r="AK71" s="8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8"/>
      <c r="BN71" s="8"/>
      <c r="BO71" s="8"/>
      <c r="BP71" s="8"/>
      <c r="BQ71" s="8"/>
      <c r="BR71" s="8"/>
      <c r="BS71" s="8"/>
      <c r="BT71" s="8"/>
      <c r="BU71" s="8"/>
    </row>
    <row r="72" spans="1:73" x14ac:dyDescent="0.25">
      <c r="A72" s="12" t="s">
        <v>2</v>
      </c>
      <c r="B72" s="12">
        <v>1527069</v>
      </c>
      <c r="C72" s="12">
        <v>1533242</v>
      </c>
      <c r="D72" s="12">
        <v>1537404</v>
      </c>
      <c r="E72" s="12">
        <v>1536417</v>
      </c>
      <c r="F72" s="12">
        <v>1542569</v>
      </c>
      <c r="G72" s="12">
        <v>1555386</v>
      </c>
      <c r="H72" s="12">
        <v>1558868</v>
      </c>
      <c r="I72" s="12">
        <v>1555582</v>
      </c>
      <c r="J72" s="12">
        <v>1555253</v>
      </c>
      <c r="K72" s="12">
        <v>1557314</v>
      </c>
      <c r="L72" s="12">
        <v>1561708</v>
      </c>
      <c r="M72" s="12">
        <v>1558339</v>
      </c>
      <c r="N72" s="12">
        <v>1555290</v>
      </c>
      <c r="O72" s="12">
        <v>1563401</v>
      </c>
      <c r="P72" s="12">
        <v>1562912</v>
      </c>
      <c r="Q72" s="12">
        <v>1560360</v>
      </c>
      <c r="R72" s="12">
        <v>1567748</v>
      </c>
      <c r="S72" s="12">
        <v>1578158</v>
      </c>
      <c r="T72" s="12">
        <v>1577161</v>
      </c>
      <c r="U72" s="12">
        <v>1573609</v>
      </c>
      <c r="V72" s="12">
        <v>1575536</v>
      </c>
      <c r="W72" s="12">
        <v>1581739</v>
      </c>
      <c r="X72" s="12">
        <v>1584804</v>
      </c>
      <c r="Y72" s="12">
        <v>1584918</v>
      </c>
      <c r="Z72" s="12">
        <v>1573827</v>
      </c>
      <c r="AA72" s="12">
        <v>1584005</v>
      </c>
      <c r="AB72" s="12">
        <v>1585433</v>
      </c>
      <c r="AC72" s="12">
        <v>1582128</v>
      </c>
      <c r="AD72" s="8"/>
      <c r="AE72" s="8"/>
      <c r="AF72" s="8"/>
      <c r="AG72" s="8"/>
      <c r="AH72" s="8"/>
      <c r="AI72" s="8"/>
      <c r="AJ72" s="8"/>
      <c r="AK72" s="8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8"/>
      <c r="BN72" s="8"/>
      <c r="BO72" s="8"/>
      <c r="BP72" s="8"/>
      <c r="BQ72" s="8"/>
      <c r="BR72" s="8"/>
      <c r="BS72" s="8"/>
      <c r="BT72" s="8"/>
      <c r="BU72" s="8"/>
    </row>
    <row r="73" spans="1:73" x14ac:dyDescent="0.25">
      <c r="A73" s="12" t="s">
        <v>103</v>
      </c>
      <c r="B73" s="12">
        <v>285700</v>
      </c>
      <c r="C73" s="12">
        <v>287427</v>
      </c>
      <c r="D73" s="12">
        <v>288085</v>
      </c>
      <c r="E73" s="12">
        <v>288434</v>
      </c>
      <c r="F73" s="12">
        <v>286570</v>
      </c>
      <c r="G73" s="12">
        <v>289196</v>
      </c>
      <c r="H73" s="12">
        <v>289769</v>
      </c>
      <c r="I73" s="12">
        <v>291135</v>
      </c>
      <c r="J73" s="12">
        <v>294259</v>
      </c>
      <c r="K73" s="12">
        <v>296579</v>
      </c>
      <c r="L73" s="12">
        <v>297229</v>
      </c>
      <c r="M73" s="12">
        <v>296204</v>
      </c>
      <c r="N73" s="12">
        <v>296160</v>
      </c>
      <c r="O73" s="12">
        <v>299114</v>
      </c>
      <c r="P73" s="12">
        <v>298599</v>
      </c>
      <c r="Q73" s="12">
        <v>298667</v>
      </c>
      <c r="R73" s="12">
        <v>296861</v>
      </c>
      <c r="S73" s="12">
        <v>297213</v>
      </c>
      <c r="T73" s="12">
        <v>296927</v>
      </c>
      <c r="U73" s="12">
        <v>298885</v>
      </c>
      <c r="V73" s="12">
        <v>303142</v>
      </c>
      <c r="W73" s="12">
        <v>304461</v>
      </c>
      <c r="X73" s="12">
        <v>304768</v>
      </c>
      <c r="Y73" s="12">
        <v>303624</v>
      </c>
      <c r="Z73" s="12">
        <v>302038</v>
      </c>
      <c r="AA73" s="12">
        <v>305076</v>
      </c>
      <c r="AB73" s="12">
        <v>304590</v>
      </c>
      <c r="AC73" s="12">
        <v>304075</v>
      </c>
      <c r="AD73" s="8"/>
      <c r="AE73" s="8"/>
      <c r="AF73" s="8"/>
      <c r="AG73" s="8"/>
      <c r="AH73" s="8"/>
      <c r="AI73" s="8"/>
      <c r="AJ73" s="8"/>
      <c r="AK73" s="8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8"/>
      <c r="BN73" s="8"/>
      <c r="BO73" s="8"/>
      <c r="BP73" s="8"/>
      <c r="BQ73" s="8"/>
      <c r="BR73" s="8"/>
      <c r="BS73" s="8"/>
      <c r="BT73" s="8"/>
      <c r="BU73" s="8"/>
    </row>
    <row r="74" spans="1:73" x14ac:dyDescent="0.25">
      <c r="A74" s="12" t="s">
        <v>104</v>
      </c>
      <c r="B74" s="12">
        <v>13548</v>
      </c>
      <c r="C74" s="12">
        <v>13474</v>
      </c>
      <c r="D74" s="12">
        <v>13687</v>
      </c>
      <c r="E74" s="12">
        <v>13629</v>
      </c>
      <c r="F74" s="12">
        <v>13761</v>
      </c>
      <c r="G74" s="12">
        <v>14125</v>
      </c>
      <c r="H74" s="12">
        <v>13962</v>
      </c>
      <c r="I74" s="12">
        <v>13781</v>
      </c>
      <c r="J74" s="12">
        <v>13678</v>
      </c>
      <c r="K74" s="12">
        <v>13630</v>
      </c>
      <c r="L74" s="12">
        <v>13506</v>
      </c>
      <c r="M74" s="12">
        <v>13497</v>
      </c>
      <c r="N74" s="12">
        <v>13514</v>
      </c>
      <c r="O74" s="12">
        <v>13527</v>
      </c>
      <c r="P74" s="12">
        <v>13630</v>
      </c>
      <c r="Q74" s="12">
        <v>13468</v>
      </c>
      <c r="R74" s="12">
        <v>13789</v>
      </c>
      <c r="S74" s="12">
        <v>13906</v>
      </c>
      <c r="T74" s="12">
        <v>13739</v>
      </c>
      <c r="U74" s="12">
        <v>13637</v>
      </c>
      <c r="V74" s="12">
        <v>13553</v>
      </c>
      <c r="W74" s="12">
        <v>13496</v>
      </c>
      <c r="X74" s="12">
        <v>13438</v>
      </c>
      <c r="Y74" s="12">
        <v>13438</v>
      </c>
      <c r="Z74" s="12">
        <v>13465</v>
      </c>
      <c r="AA74" s="12">
        <v>13517</v>
      </c>
      <c r="AB74" s="12">
        <v>13632</v>
      </c>
      <c r="AC74" s="12">
        <v>13554</v>
      </c>
      <c r="AD74" s="8"/>
      <c r="AE74" s="8"/>
      <c r="AF74" s="8"/>
      <c r="AG74" s="8"/>
      <c r="AH74" s="8"/>
      <c r="AI74" s="8"/>
      <c r="AJ74" s="8"/>
      <c r="AK74" s="8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8"/>
      <c r="BN74" s="8"/>
      <c r="BO74" s="8"/>
      <c r="BP74" s="8"/>
      <c r="BQ74" s="8"/>
      <c r="BR74" s="8"/>
      <c r="BS74" s="8"/>
      <c r="BT74" s="8"/>
      <c r="BU74" s="8"/>
    </row>
    <row r="75" spans="1:73" x14ac:dyDescent="0.25">
      <c r="A75" s="12" t="s">
        <v>105</v>
      </c>
      <c r="B75" s="12">
        <v>14687</v>
      </c>
      <c r="C75" s="12">
        <v>14646</v>
      </c>
      <c r="D75" s="12">
        <v>14602</v>
      </c>
      <c r="E75" s="12">
        <v>14177</v>
      </c>
      <c r="F75" s="12">
        <v>14114</v>
      </c>
      <c r="G75" s="12">
        <v>14682</v>
      </c>
      <c r="H75" s="12">
        <v>14881</v>
      </c>
      <c r="I75" s="12">
        <v>14861</v>
      </c>
      <c r="J75" s="12">
        <v>14564</v>
      </c>
      <c r="K75" s="12">
        <v>14542</v>
      </c>
      <c r="L75" s="12">
        <v>14606</v>
      </c>
      <c r="M75" s="12">
        <v>15018</v>
      </c>
      <c r="N75" s="12">
        <v>15102</v>
      </c>
      <c r="O75" s="12">
        <v>15045</v>
      </c>
      <c r="P75" s="12">
        <v>14989</v>
      </c>
      <c r="Q75" s="12">
        <v>14578</v>
      </c>
      <c r="R75" s="12">
        <v>14679</v>
      </c>
      <c r="S75" s="12">
        <v>15245</v>
      </c>
      <c r="T75" s="12">
        <v>15396</v>
      </c>
      <c r="U75" s="12">
        <v>15350</v>
      </c>
      <c r="V75" s="12">
        <v>15063</v>
      </c>
      <c r="W75" s="12">
        <v>15076</v>
      </c>
      <c r="X75" s="12">
        <v>15173</v>
      </c>
      <c r="Y75" s="12">
        <v>15603</v>
      </c>
      <c r="Z75" s="12">
        <v>15608</v>
      </c>
      <c r="AA75" s="12">
        <v>15738</v>
      </c>
      <c r="AB75" s="12">
        <v>15679</v>
      </c>
      <c r="AC75" s="12">
        <v>15219</v>
      </c>
      <c r="AD75" s="8"/>
      <c r="AE75" s="8"/>
      <c r="AF75" s="8"/>
      <c r="AG75" s="8"/>
      <c r="AH75" s="8"/>
      <c r="AI75" s="8"/>
      <c r="AJ75" s="8"/>
      <c r="AK75" s="8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8"/>
      <c r="BN75" s="8"/>
      <c r="BO75" s="8"/>
      <c r="BP75" s="8"/>
      <c r="BQ75" s="8"/>
      <c r="BR75" s="8"/>
      <c r="BS75" s="8"/>
      <c r="BT75" s="8"/>
      <c r="BU75" s="8"/>
    </row>
    <row r="76" spans="1:73" x14ac:dyDescent="0.25">
      <c r="A76" s="12" t="s">
        <v>106</v>
      </c>
      <c r="B76" s="12">
        <v>68513</v>
      </c>
      <c r="C76" s="12">
        <v>69185</v>
      </c>
      <c r="D76" s="12">
        <v>69990</v>
      </c>
      <c r="E76" s="12">
        <v>70375</v>
      </c>
      <c r="F76" s="12">
        <v>71076</v>
      </c>
      <c r="G76" s="12">
        <v>70000</v>
      </c>
      <c r="H76" s="12">
        <v>71075</v>
      </c>
      <c r="I76" s="12">
        <v>71699</v>
      </c>
      <c r="J76" s="12">
        <v>71382</v>
      </c>
      <c r="K76" s="12">
        <v>72050</v>
      </c>
      <c r="L76" s="12">
        <v>72246</v>
      </c>
      <c r="M76" s="12">
        <v>71673</v>
      </c>
      <c r="N76" s="12">
        <v>71998</v>
      </c>
      <c r="O76" s="12">
        <v>72706</v>
      </c>
      <c r="P76" s="12">
        <v>73165</v>
      </c>
      <c r="Q76" s="12">
        <v>73798</v>
      </c>
      <c r="R76" s="12">
        <v>74248</v>
      </c>
      <c r="S76" s="12">
        <v>73044</v>
      </c>
      <c r="T76" s="12">
        <v>73593</v>
      </c>
      <c r="U76" s="12">
        <v>74632</v>
      </c>
      <c r="V76" s="12">
        <v>74607</v>
      </c>
      <c r="W76" s="12">
        <v>75372</v>
      </c>
      <c r="X76" s="12">
        <v>75364</v>
      </c>
      <c r="Y76" s="12">
        <v>74622</v>
      </c>
      <c r="Z76" s="12">
        <v>74291</v>
      </c>
      <c r="AA76" s="12">
        <v>75206</v>
      </c>
      <c r="AB76" s="12">
        <v>75386</v>
      </c>
      <c r="AC76" s="12">
        <v>75942</v>
      </c>
      <c r="AD76" s="8"/>
      <c r="AE76" s="8"/>
      <c r="AF76" s="8"/>
      <c r="AG76" s="8"/>
      <c r="AH76" s="8"/>
      <c r="AI76" s="8"/>
      <c r="AJ76" s="8"/>
      <c r="AK76" s="8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8"/>
      <c r="BN76" s="8"/>
      <c r="BO76" s="8"/>
      <c r="BP76" s="8"/>
      <c r="BQ76" s="8"/>
      <c r="BR76" s="8"/>
      <c r="BS76" s="8"/>
      <c r="BT76" s="8"/>
      <c r="BU76" s="8"/>
    </row>
    <row r="77" spans="1:73" x14ac:dyDescent="0.25">
      <c r="A77" s="12" t="s">
        <v>148</v>
      </c>
      <c r="B77" s="12">
        <v>11427</v>
      </c>
      <c r="C77" s="12">
        <v>11552</v>
      </c>
      <c r="D77" s="12">
        <v>11697</v>
      </c>
      <c r="E77" s="12">
        <v>11776</v>
      </c>
      <c r="F77" s="12">
        <v>11868</v>
      </c>
      <c r="G77" s="12">
        <v>11695</v>
      </c>
      <c r="H77" s="12">
        <v>11879</v>
      </c>
      <c r="I77" s="12">
        <v>11959</v>
      </c>
      <c r="J77" s="12">
        <v>11935</v>
      </c>
      <c r="K77" s="12">
        <v>12082</v>
      </c>
      <c r="L77" s="12">
        <v>12104</v>
      </c>
      <c r="M77" s="12">
        <v>11969</v>
      </c>
      <c r="N77" s="12">
        <v>12013</v>
      </c>
      <c r="O77" s="12">
        <v>12149</v>
      </c>
      <c r="P77" s="12">
        <v>12275</v>
      </c>
      <c r="Q77" s="12">
        <v>12348</v>
      </c>
      <c r="R77" s="12">
        <v>12424</v>
      </c>
      <c r="S77" s="12">
        <v>12214</v>
      </c>
      <c r="T77" s="12">
        <v>12297</v>
      </c>
      <c r="U77" s="12">
        <v>12465</v>
      </c>
      <c r="V77" s="12">
        <v>12456</v>
      </c>
      <c r="W77" s="12">
        <v>12588</v>
      </c>
      <c r="X77" s="12">
        <v>12606</v>
      </c>
      <c r="Y77" s="12">
        <v>12429</v>
      </c>
      <c r="Z77" s="12">
        <v>12382</v>
      </c>
      <c r="AA77" s="12">
        <v>12548</v>
      </c>
      <c r="AB77" s="12">
        <v>12595</v>
      </c>
      <c r="AC77" s="12">
        <v>12706</v>
      </c>
      <c r="AD77" s="8"/>
      <c r="AE77" s="8"/>
      <c r="AF77" s="8"/>
      <c r="AG77" s="8"/>
      <c r="AH77" s="8"/>
      <c r="AI77" s="8"/>
      <c r="AJ77" s="8"/>
      <c r="AK77" s="8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8"/>
      <c r="BN77" s="8"/>
      <c r="BO77" s="8"/>
      <c r="BP77" s="8"/>
      <c r="BQ77" s="8"/>
      <c r="BR77" s="8"/>
      <c r="BS77" s="8"/>
      <c r="BT77" s="8"/>
      <c r="BU77" s="8"/>
    </row>
    <row r="78" spans="1:73" x14ac:dyDescent="0.25">
      <c r="A78" s="12" t="s">
        <v>38</v>
      </c>
      <c r="B78" s="12">
        <v>1320</v>
      </c>
      <c r="C78" s="12">
        <v>1322</v>
      </c>
      <c r="D78" s="12">
        <v>1417</v>
      </c>
      <c r="E78" s="12">
        <v>1481</v>
      </c>
      <c r="F78" s="12">
        <v>1490</v>
      </c>
      <c r="G78" s="12">
        <v>1598</v>
      </c>
      <c r="H78" s="12">
        <v>1596</v>
      </c>
      <c r="I78" s="12">
        <v>1594</v>
      </c>
      <c r="J78" s="12">
        <v>1518</v>
      </c>
      <c r="K78" s="12">
        <v>1494</v>
      </c>
      <c r="L78" s="12">
        <v>1380</v>
      </c>
      <c r="M78" s="12">
        <v>1337</v>
      </c>
      <c r="N78" s="12">
        <v>1290</v>
      </c>
      <c r="O78" s="12">
        <v>1276</v>
      </c>
      <c r="P78" s="12">
        <v>1406</v>
      </c>
      <c r="Q78" s="12">
        <v>1487</v>
      </c>
      <c r="R78" s="12">
        <v>1529</v>
      </c>
      <c r="S78" s="12">
        <v>1578</v>
      </c>
      <c r="T78" s="12">
        <v>1573</v>
      </c>
      <c r="U78" s="12">
        <v>1522</v>
      </c>
      <c r="V78" s="12">
        <v>1469</v>
      </c>
      <c r="W78" s="12">
        <v>1435</v>
      </c>
      <c r="X78" s="12">
        <v>1354</v>
      </c>
      <c r="Y78" s="12">
        <v>1302</v>
      </c>
      <c r="Z78" s="12">
        <v>1258</v>
      </c>
      <c r="AA78" s="12">
        <v>1247</v>
      </c>
      <c r="AB78" s="12">
        <v>1338</v>
      </c>
      <c r="AC78" s="12">
        <v>1449</v>
      </c>
    </row>
    <row r="79" spans="1:73" x14ac:dyDescent="0.25">
      <c r="A79" s="12" t="s">
        <v>107</v>
      </c>
      <c r="B79" s="12">
        <v>121373</v>
      </c>
      <c r="C79" s="12">
        <v>121756</v>
      </c>
      <c r="D79" s="12">
        <v>122201</v>
      </c>
      <c r="E79" s="12">
        <v>122425</v>
      </c>
      <c r="F79" s="12">
        <v>123569</v>
      </c>
      <c r="G79" s="12">
        <v>124363</v>
      </c>
      <c r="H79" s="12">
        <v>125280</v>
      </c>
      <c r="I79" s="12">
        <v>124536</v>
      </c>
      <c r="J79" s="12">
        <v>123586</v>
      </c>
      <c r="K79" s="12">
        <v>123745</v>
      </c>
      <c r="L79" s="12">
        <v>123818</v>
      </c>
      <c r="M79" s="12">
        <v>123240</v>
      </c>
      <c r="N79" s="12">
        <v>123687</v>
      </c>
      <c r="O79" s="12">
        <v>123879</v>
      </c>
      <c r="P79" s="12">
        <v>123809</v>
      </c>
      <c r="Q79" s="12">
        <v>123488</v>
      </c>
      <c r="R79" s="12">
        <v>124662</v>
      </c>
      <c r="S79" s="12">
        <v>125453</v>
      </c>
      <c r="T79" s="12">
        <v>125800</v>
      </c>
      <c r="U79" s="12">
        <v>124971</v>
      </c>
      <c r="V79" s="12">
        <v>124189</v>
      </c>
      <c r="W79" s="12">
        <v>124872</v>
      </c>
      <c r="X79" s="12">
        <v>124935</v>
      </c>
      <c r="Y79" s="12">
        <v>125360</v>
      </c>
      <c r="Z79" s="12">
        <v>126458</v>
      </c>
      <c r="AA79" s="12">
        <v>125367</v>
      </c>
      <c r="AB79" s="12">
        <v>125542</v>
      </c>
      <c r="AC79" s="12">
        <v>125997</v>
      </c>
    </row>
    <row r="80" spans="1:73" x14ac:dyDescent="0.25">
      <c r="A80" s="12" t="s">
        <v>108</v>
      </c>
      <c r="B80" s="12">
        <v>61291</v>
      </c>
      <c r="C80" s="12">
        <v>61429</v>
      </c>
      <c r="D80" s="12">
        <v>61330</v>
      </c>
      <c r="E80" s="12">
        <v>61184</v>
      </c>
      <c r="F80" s="12">
        <v>61809</v>
      </c>
      <c r="G80" s="12">
        <v>62246</v>
      </c>
      <c r="H80" s="12">
        <v>62464</v>
      </c>
      <c r="I80" s="12">
        <v>62214</v>
      </c>
      <c r="J80" s="12">
        <v>61897</v>
      </c>
      <c r="K80" s="12">
        <v>61921</v>
      </c>
      <c r="L80" s="12">
        <v>62357</v>
      </c>
      <c r="M80" s="12">
        <v>62216</v>
      </c>
      <c r="N80" s="12">
        <v>61787</v>
      </c>
      <c r="O80" s="12">
        <v>62098</v>
      </c>
      <c r="P80" s="12">
        <v>61787</v>
      </c>
      <c r="Q80" s="12">
        <v>61784</v>
      </c>
      <c r="R80" s="12">
        <v>62260</v>
      </c>
      <c r="S80" s="12">
        <v>62842</v>
      </c>
      <c r="T80" s="12">
        <v>63102</v>
      </c>
      <c r="U80" s="12">
        <v>62763</v>
      </c>
      <c r="V80" s="12">
        <v>62445</v>
      </c>
      <c r="W80" s="12">
        <v>62717</v>
      </c>
      <c r="X80" s="12">
        <v>62940</v>
      </c>
      <c r="Y80" s="12">
        <v>63081</v>
      </c>
      <c r="Z80" s="12">
        <v>62241</v>
      </c>
      <c r="AA80" s="12">
        <v>62698</v>
      </c>
      <c r="AB80" s="12">
        <v>62564</v>
      </c>
      <c r="AC80" s="12">
        <v>62268</v>
      </c>
    </row>
    <row r="81" spans="1:29" x14ac:dyDescent="0.25">
      <c r="A81" s="12" t="s">
        <v>109</v>
      </c>
      <c r="B81" s="12">
        <v>69676</v>
      </c>
      <c r="C81" s="12">
        <v>69705</v>
      </c>
      <c r="D81" s="12">
        <v>69447</v>
      </c>
      <c r="E81" s="12">
        <v>69390</v>
      </c>
      <c r="F81" s="12">
        <v>69935</v>
      </c>
      <c r="G81" s="12">
        <v>70495</v>
      </c>
      <c r="H81" s="12">
        <v>70794</v>
      </c>
      <c r="I81" s="12">
        <v>70420</v>
      </c>
      <c r="J81" s="12">
        <v>70016</v>
      </c>
      <c r="K81" s="12">
        <v>70001</v>
      </c>
      <c r="L81" s="12">
        <v>70563</v>
      </c>
      <c r="M81" s="12">
        <v>70507</v>
      </c>
      <c r="N81" s="12">
        <v>70233</v>
      </c>
      <c r="O81" s="12">
        <v>70477</v>
      </c>
      <c r="P81" s="12">
        <v>70099</v>
      </c>
      <c r="Q81" s="12">
        <v>69918</v>
      </c>
      <c r="R81" s="12">
        <v>70468</v>
      </c>
      <c r="S81" s="12">
        <v>71092</v>
      </c>
      <c r="T81" s="12">
        <v>71373</v>
      </c>
      <c r="U81" s="12">
        <v>70954</v>
      </c>
      <c r="V81" s="12">
        <v>70518</v>
      </c>
      <c r="W81" s="12">
        <v>70822</v>
      </c>
      <c r="X81" s="12">
        <v>71135</v>
      </c>
      <c r="Y81" s="12">
        <v>71333</v>
      </c>
      <c r="Z81" s="12">
        <v>70468</v>
      </c>
      <c r="AA81" s="12">
        <v>70982</v>
      </c>
      <c r="AB81" s="12">
        <v>70898</v>
      </c>
      <c r="AC81" s="12">
        <v>70526</v>
      </c>
    </row>
  </sheetData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U81"/>
  <sheetViews>
    <sheetView workbookViewId="0"/>
  </sheetViews>
  <sheetFormatPr defaultRowHeight="15" x14ac:dyDescent="0.25"/>
  <cols>
    <col min="1" max="1" width="36.42578125" customWidth="1"/>
    <col min="2" max="6" width="17.140625" customWidth="1"/>
    <col min="7" max="28" width="13.42578125" bestFit="1" customWidth="1"/>
  </cols>
  <sheetData>
    <row r="1" spans="1:73" x14ac:dyDescent="0.25">
      <c r="A1" s="9" t="s">
        <v>112</v>
      </c>
      <c r="B1" s="20">
        <v>42736</v>
      </c>
      <c r="C1" s="20">
        <v>42767</v>
      </c>
      <c r="D1" s="20">
        <v>42795</v>
      </c>
      <c r="E1" s="20">
        <v>42826</v>
      </c>
      <c r="F1" s="20">
        <v>42856</v>
      </c>
    </row>
    <row r="2" spans="1:73" x14ac:dyDescent="0.25">
      <c r="A2" s="13" t="s">
        <v>113</v>
      </c>
      <c r="B2" s="20">
        <v>43435</v>
      </c>
      <c r="C2" s="20">
        <v>43466</v>
      </c>
      <c r="D2" s="20">
        <v>43497</v>
      </c>
      <c r="E2" s="20">
        <v>43525</v>
      </c>
      <c r="F2" s="20">
        <v>43556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>
        <v>42401</v>
      </c>
      <c r="AB2" s="10">
        <v>42430</v>
      </c>
    </row>
    <row r="3" spans="1:73" x14ac:dyDescent="0.25">
      <c r="A3" s="12" t="s">
        <v>39</v>
      </c>
      <c r="B3" s="12">
        <f>SUM('Step 1'!B3:Y3)</f>
        <v>328264</v>
      </c>
      <c r="C3" s="12">
        <f>SUM('Step 1'!C3:Z3)</f>
        <v>328966</v>
      </c>
      <c r="D3" s="12">
        <f>SUM('Step 1'!D3:AA3)</f>
        <v>329756</v>
      </c>
      <c r="E3" s="12">
        <f>SUM('Step 1'!E3:AB3)</f>
        <v>330476</v>
      </c>
      <c r="F3" s="12">
        <f>SUM('Step 1'!F3:AC3)</f>
        <v>331181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>
        <v>12930</v>
      </c>
      <c r="AB3" s="12">
        <v>13021</v>
      </c>
      <c r="AC3" s="8"/>
      <c r="AD3" s="8"/>
      <c r="AE3" s="8"/>
      <c r="AF3" s="8"/>
      <c r="AG3" s="8"/>
      <c r="AH3" s="8"/>
      <c r="AI3" s="8"/>
      <c r="AJ3" s="8"/>
      <c r="AK3" s="8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  <c r="BN3" s="8"/>
      <c r="BO3" s="8"/>
      <c r="BP3" s="8"/>
      <c r="BQ3" s="8"/>
      <c r="BR3" s="8"/>
      <c r="BS3" s="8"/>
      <c r="BT3" s="8"/>
      <c r="BU3" s="8"/>
    </row>
    <row r="4" spans="1:73" x14ac:dyDescent="0.25">
      <c r="A4" s="12" t="s">
        <v>40</v>
      </c>
      <c r="B4" s="12">
        <f>SUM('Step 1'!B4:Y4)</f>
        <v>72674</v>
      </c>
      <c r="C4" s="12">
        <f>SUM('Step 1'!C4:Z4)</f>
        <v>72603</v>
      </c>
      <c r="D4" s="12">
        <f>SUM('Step 1'!D4:AA4)</f>
        <v>72368</v>
      </c>
      <c r="E4" s="12">
        <f>SUM('Step 1'!E4:AB4)</f>
        <v>72121</v>
      </c>
      <c r="F4" s="12">
        <f>SUM('Step 1'!F4:AC4)</f>
        <v>71967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>
        <v>3243</v>
      </c>
      <c r="AB4" s="12">
        <v>3420</v>
      </c>
      <c r="AC4" s="8"/>
      <c r="AD4" s="8"/>
      <c r="AE4" s="8"/>
      <c r="AF4" s="8"/>
      <c r="AG4" s="8"/>
      <c r="AH4" s="8"/>
      <c r="AI4" s="8"/>
      <c r="AJ4" s="8"/>
      <c r="AK4" s="8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  <c r="BN4" s="8"/>
      <c r="BO4" s="8"/>
      <c r="BP4" s="8"/>
      <c r="BQ4" s="8"/>
      <c r="BR4" s="8"/>
      <c r="BS4" s="8"/>
      <c r="BT4" s="8"/>
      <c r="BU4" s="8"/>
    </row>
    <row r="5" spans="1:73" x14ac:dyDescent="0.25">
      <c r="A5" s="12" t="s">
        <v>41</v>
      </c>
      <c r="B5" s="12">
        <f>SUM('Step 1'!B5:Y5)</f>
        <v>497787</v>
      </c>
      <c r="C5" s="12">
        <f>SUM('Step 1'!C5:Z5)</f>
        <v>498360</v>
      </c>
      <c r="D5" s="12">
        <f>SUM('Step 1'!D5:AA5)</f>
        <v>499046</v>
      </c>
      <c r="E5" s="12">
        <f>SUM('Step 1'!E5:AB5)</f>
        <v>499674</v>
      </c>
      <c r="F5" s="12">
        <f>SUM('Step 1'!F5:AC5)</f>
        <v>500319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>
        <v>20523</v>
      </c>
      <c r="AB5" s="12">
        <v>20586</v>
      </c>
      <c r="AC5" s="8"/>
      <c r="AD5" s="8"/>
      <c r="AE5" s="8"/>
      <c r="AF5" s="8"/>
      <c r="AG5" s="8"/>
      <c r="AH5" s="8"/>
      <c r="AI5" s="8"/>
      <c r="AJ5" s="8"/>
      <c r="AK5" s="8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  <c r="BN5" s="8"/>
      <c r="BO5" s="8"/>
      <c r="BP5" s="8"/>
      <c r="BQ5" s="8"/>
      <c r="BR5" s="8"/>
      <c r="BS5" s="8"/>
      <c r="BT5" s="8"/>
      <c r="BU5" s="8"/>
    </row>
    <row r="6" spans="1:73" x14ac:dyDescent="0.25">
      <c r="A6" s="12" t="s">
        <v>42</v>
      </c>
      <c r="B6" s="12">
        <f>SUM('Step 1'!B6:Y6)</f>
        <v>609264</v>
      </c>
      <c r="C6" s="12">
        <f>SUM('Step 1'!C6:Z6)</f>
        <v>609749</v>
      </c>
      <c r="D6" s="12">
        <f>SUM('Step 1'!D6:AA6)</f>
        <v>610144</v>
      </c>
      <c r="E6" s="12">
        <f>SUM('Step 1'!E6:AB6)</f>
        <v>610464</v>
      </c>
      <c r="F6" s="12">
        <f>SUM('Step 1'!F6:AC6)</f>
        <v>610915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>
        <v>24644</v>
      </c>
      <c r="AB6" s="12">
        <v>24912</v>
      </c>
      <c r="AC6" s="8"/>
      <c r="AD6" s="8"/>
      <c r="AE6" s="8"/>
      <c r="AF6" s="8"/>
      <c r="AG6" s="8"/>
      <c r="AH6" s="8"/>
      <c r="AI6" s="8"/>
      <c r="AJ6" s="8"/>
      <c r="AK6" s="8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  <c r="BN6" s="8"/>
      <c r="BO6" s="8"/>
      <c r="BP6" s="8"/>
      <c r="BQ6" s="8"/>
      <c r="BR6" s="8"/>
      <c r="BS6" s="8"/>
      <c r="BT6" s="8"/>
      <c r="BU6" s="8"/>
    </row>
    <row r="7" spans="1:73" x14ac:dyDescent="0.25">
      <c r="A7" s="12" t="s">
        <v>43</v>
      </c>
      <c r="B7" s="12">
        <f>SUM('Step 1'!B7:Y7)</f>
        <v>1510911</v>
      </c>
      <c r="C7" s="12">
        <f>SUM('Step 1'!C7:Z7)</f>
        <v>1512358</v>
      </c>
      <c r="D7" s="12">
        <f>SUM('Step 1'!D7:AA7)</f>
        <v>1513972</v>
      </c>
      <c r="E7" s="12">
        <f>SUM('Step 1'!E7:AB7)</f>
        <v>1515249</v>
      </c>
      <c r="F7" s="12">
        <f>SUM('Step 1'!F7:AC7)</f>
        <v>1516451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>
        <v>61021</v>
      </c>
      <c r="AB7" s="12">
        <v>61466</v>
      </c>
      <c r="AC7" s="8"/>
      <c r="AD7" s="8"/>
      <c r="AE7" s="8"/>
      <c r="AF7" s="8"/>
      <c r="AG7" s="8"/>
      <c r="AH7" s="8"/>
      <c r="AI7" s="8"/>
      <c r="AJ7" s="8"/>
      <c r="AK7" s="8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8"/>
      <c r="BN7" s="8"/>
      <c r="BO7" s="8"/>
      <c r="BP7" s="8"/>
      <c r="BQ7" s="8"/>
      <c r="BR7" s="8"/>
      <c r="BS7" s="8"/>
      <c r="BT7" s="8"/>
      <c r="BU7" s="8"/>
    </row>
    <row r="8" spans="1:73" x14ac:dyDescent="0.25">
      <c r="A8" s="12" t="s">
        <v>44</v>
      </c>
      <c r="B8" s="12">
        <f>SUM('Step 1'!B8:Y8)</f>
        <v>201145</v>
      </c>
      <c r="C8" s="12">
        <f>SUM('Step 1'!C8:Z8)</f>
        <v>201392</v>
      </c>
      <c r="D8" s="12">
        <f>SUM('Step 1'!D8:AA8)</f>
        <v>201586</v>
      </c>
      <c r="E8" s="12">
        <f>SUM('Step 1'!E8:AB8)</f>
        <v>201811</v>
      </c>
      <c r="F8" s="12">
        <f>SUM('Step 1'!F8:AC8)</f>
        <v>202074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>
        <v>8585</v>
      </c>
      <c r="AB8" s="12">
        <v>8672</v>
      </c>
      <c r="AC8" s="8"/>
      <c r="AD8" s="8"/>
      <c r="AE8" s="8"/>
      <c r="AF8" s="8"/>
      <c r="AG8" s="8"/>
      <c r="AH8" s="8"/>
      <c r="AI8" s="8"/>
      <c r="AJ8" s="8"/>
      <c r="AK8" s="8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8"/>
      <c r="BN8" s="8"/>
      <c r="BO8" s="8"/>
      <c r="BP8" s="8"/>
      <c r="BQ8" s="8"/>
      <c r="BR8" s="8"/>
      <c r="BS8" s="8"/>
      <c r="BT8" s="8"/>
      <c r="BU8" s="8"/>
    </row>
    <row r="9" spans="1:73" x14ac:dyDescent="0.25">
      <c r="A9" s="12" t="s">
        <v>45</v>
      </c>
      <c r="B9" s="12">
        <f>SUM('Step 1'!B9:Y9)</f>
        <v>346402</v>
      </c>
      <c r="C9" s="12">
        <f>SUM('Step 1'!C9:Z9)</f>
        <v>346933</v>
      </c>
      <c r="D9" s="12">
        <f>SUM('Step 1'!D9:AA9)</f>
        <v>347570</v>
      </c>
      <c r="E9" s="12">
        <f>SUM('Step 1'!E9:AB9)</f>
        <v>348286</v>
      </c>
      <c r="F9" s="12">
        <f>SUM('Step 1'!F9:AC9)</f>
        <v>349070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>
        <v>13421</v>
      </c>
      <c r="AB9" s="12">
        <v>13483</v>
      </c>
      <c r="AC9" s="8"/>
      <c r="AD9" s="8"/>
      <c r="AE9" s="8"/>
      <c r="AF9" s="8"/>
      <c r="AG9" s="8"/>
      <c r="AH9" s="8"/>
      <c r="AI9" s="8"/>
      <c r="AJ9" s="8"/>
      <c r="AK9" s="8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  <c r="BN9" s="8"/>
      <c r="BO9" s="8"/>
      <c r="BP9" s="8"/>
      <c r="BQ9" s="8"/>
      <c r="BR9" s="8"/>
      <c r="BS9" s="8"/>
      <c r="BT9" s="8"/>
      <c r="BU9" s="8"/>
    </row>
    <row r="10" spans="1:73" x14ac:dyDescent="0.25">
      <c r="A10" s="12" t="s">
        <v>46</v>
      </c>
      <c r="B10" s="12">
        <f>SUM('Step 1'!B10:Y10)</f>
        <v>540874</v>
      </c>
      <c r="C10" s="12">
        <f>SUM('Step 1'!C10:Z10)</f>
        <v>541705</v>
      </c>
      <c r="D10" s="12">
        <f>SUM('Step 1'!D10:AA10)</f>
        <v>542709</v>
      </c>
      <c r="E10" s="12">
        <f>SUM('Step 1'!E10:AB10)</f>
        <v>543825</v>
      </c>
      <c r="F10" s="12">
        <f>SUM('Step 1'!F10:AC10)</f>
        <v>545054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>
        <v>20967</v>
      </c>
      <c r="AB10" s="12">
        <v>21065</v>
      </c>
      <c r="AC10" s="8"/>
      <c r="AD10" s="8"/>
      <c r="AE10" s="8"/>
      <c r="AF10" s="8"/>
      <c r="AG10" s="8"/>
      <c r="AH10" s="8"/>
      <c r="AI10" s="8"/>
      <c r="AJ10" s="8"/>
      <c r="AK10" s="8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8"/>
      <c r="BN10" s="8"/>
      <c r="BO10" s="8"/>
      <c r="BP10" s="8"/>
      <c r="BQ10" s="8"/>
      <c r="BR10" s="8"/>
      <c r="BS10" s="8"/>
      <c r="BT10" s="8"/>
      <c r="BU10" s="8"/>
    </row>
    <row r="11" spans="1:73" x14ac:dyDescent="0.25">
      <c r="A11" s="12" t="s">
        <v>47</v>
      </c>
      <c r="B11" s="12">
        <f>SUM('Step 1'!B11:Y11)</f>
        <v>346721</v>
      </c>
      <c r="C11" s="12">
        <f>SUM('Step 1'!C11:Z11)</f>
        <v>347193</v>
      </c>
      <c r="D11" s="12">
        <f>SUM('Step 1'!D11:AA11)</f>
        <v>347608</v>
      </c>
      <c r="E11" s="12">
        <f>SUM('Step 1'!E11:AB11)</f>
        <v>347995</v>
      </c>
      <c r="F11" s="12">
        <f>SUM('Step 1'!F11:AC11)</f>
        <v>348462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>
        <v>14158</v>
      </c>
      <c r="AB11" s="12">
        <v>14183</v>
      </c>
      <c r="AC11" s="8"/>
      <c r="AD11" s="8"/>
      <c r="AE11" s="8"/>
      <c r="AF11" s="8"/>
      <c r="AG11" s="8"/>
      <c r="AH11" s="8"/>
      <c r="AI11" s="8"/>
      <c r="AJ11" s="8"/>
      <c r="AK11" s="8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8"/>
      <c r="BN11" s="8"/>
      <c r="BO11" s="8"/>
      <c r="BP11" s="8"/>
      <c r="BQ11" s="8"/>
      <c r="BR11" s="8"/>
      <c r="BS11" s="8"/>
      <c r="BT11" s="8"/>
      <c r="BU11" s="8"/>
    </row>
    <row r="12" spans="1:73" x14ac:dyDescent="0.25">
      <c r="A12" s="12" t="s">
        <v>48</v>
      </c>
      <c r="B12" s="12">
        <f>SUM('Step 1'!B12:Y12)</f>
        <v>470782</v>
      </c>
      <c r="C12" s="12">
        <f>SUM('Step 1'!C12:Z12)</f>
        <v>471083</v>
      </c>
      <c r="D12" s="12">
        <f>SUM('Step 1'!D12:AA12)</f>
        <v>471487</v>
      </c>
      <c r="E12" s="12">
        <f>SUM('Step 1'!E12:AB12)</f>
        <v>471900</v>
      </c>
      <c r="F12" s="12">
        <f>SUM('Step 1'!F12:AC12)</f>
        <v>472306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>
        <v>19396</v>
      </c>
      <c r="AB12" s="12">
        <v>19485</v>
      </c>
      <c r="AC12" s="8"/>
      <c r="AD12" s="8"/>
      <c r="AE12" s="8"/>
      <c r="AF12" s="8"/>
      <c r="AG12" s="8"/>
      <c r="AH12" s="8"/>
      <c r="AI12" s="8"/>
      <c r="AJ12" s="8"/>
      <c r="AK12" s="8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  <c r="BN12" s="8"/>
      <c r="BO12" s="8"/>
      <c r="BP12" s="8"/>
      <c r="BQ12" s="8"/>
      <c r="BR12" s="8"/>
      <c r="BS12" s="8"/>
      <c r="BT12" s="8"/>
      <c r="BU12" s="8"/>
    </row>
    <row r="13" spans="1:73" x14ac:dyDescent="0.25">
      <c r="A13" s="12" t="s">
        <v>49</v>
      </c>
      <c r="B13" s="12">
        <f>SUM('Step 1'!B13:Y13)</f>
        <v>10066</v>
      </c>
      <c r="C13" s="12">
        <f>SUM('Step 1'!C13:Z13)</f>
        <v>10013</v>
      </c>
      <c r="D13" s="12">
        <f>SUM('Step 1'!D13:AA13)</f>
        <v>9962</v>
      </c>
      <c r="E13" s="12">
        <f>SUM('Step 1'!E13:AB13)</f>
        <v>9895</v>
      </c>
      <c r="F13" s="12">
        <f>SUM('Step 1'!F13:AC13)</f>
        <v>9860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>
        <v>438</v>
      </c>
      <c r="AB13" s="12">
        <v>479</v>
      </c>
      <c r="AC13" s="8"/>
      <c r="AD13" s="8"/>
      <c r="AE13" s="8"/>
      <c r="AF13" s="8"/>
      <c r="AG13" s="8"/>
      <c r="AH13" s="8"/>
      <c r="AI13" s="8"/>
      <c r="AJ13" s="8"/>
      <c r="AK13" s="8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</row>
    <row r="14" spans="1:73" x14ac:dyDescent="0.25">
      <c r="A14" s="12" t="s">
        <v>50</v>
      </c>
      <c r="B14" s="12">
        <f>SUM('Step 1'!B14:Y14)</f>
        <v>4071330</v>
      </c>
      <c r="C14" s="12">
        <f>SUM('Step 1'!C14:Z14)</f>
        <v>4076775</v>
      </c>
      <c r="D14" s="12">
        <f>SUM('Step 1'!D14:AA14)</f>
        <v>4082295</v>
      </c>
      <c r="E14" s="12">
        <f>SUM('Step 1'!E14:AB14)</f>
        <v>4087258</v>
      </c>
      <c r="F14" s="12">
        <f>SUM('Step 1'!F14:AC14)</f>
        <v>4092459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>
        <v>161931</v>
      </c>
      <c r="AB14" s="12">
        <v>162375</v>
      </c>
      <c r="AC14" s="8"/>
      <c r="AD14" s="8"/>
      <c r="AE14" s="8"/>
      <c r="AF14" s="8"/>
      <c r="AG14" s="8"/>
      <c r="AH14" s="8"/>
      <c r="AI14" s="8"/>
      <c r="AJ14" s="8"/>
      <c r="AK14" s="8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</row>
    <row r="15" spans="1:73" x14ac:dyDescent="0.25">
      <c r="A15" s="12" t="s">
        <v>51</v>
      </c>
      <c r="B15" s="12">
        <f>SUM('Step 1'!B15:Y15)</f>
        <v>514492</v>
      </c>
      <c r="C15" s="12">
        <f>SUM('Step 1'!C15:Z15)</f>
        <v>514820</v>
      </c>
      <c r="D15" s="12">
        <f>SUM('Step 1'!D15:AA15)</f>
        <v>515254</v>
      </c>
      <c r="E15" s="12">
        <f>SUM('Step 1'!E15:AB15)</f>
        <v>515724</v>
      </c>
      <c r="F15" s="12">
        <f>SUM('Step 1'!F15:AC15)</f>
        <v>516093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>
        <v>20525</v>
      </c>
      <c r="AB15" s="12">
        <v>20579</v>
      </c>
      <c r="AC15" s="8"/>
      <c r="AD15" s="8"/>
      <c r="AE15" s="8"/>
      <c r="AF15" s="8"/>
      <c r="AG15" s="8"/>
      <c r="AH15" s="8"/>
      <c r="AI15" s="8"/>
      <c r="AJ15" s="8"/>
      <c r="AK15" s="8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</row>
    <row r="16" spans="1:73" x14ac:dyDescent="0.25">
      <c r="A16" s="12" t="s">
        <v>52</v>
      </c>
      <c r="B16" s="12">
        <f>SUM('Step 1'!B16:Y16)</f>
        <v>542536</v>
      </c>
      <c r="C16" s="12">
        <f>SUM('Step 1'!C16:Z16)</f>
        <v>542933</v>
      </c>
      <c r="D16" s="12">
        <f>SUM('Step 1'!D16:AA16)</f>
        <v>543433</v>
      </c>
      <c r="E16" s="12">
        <f>SUM('Step 1'!E16:AB16)</f>
        <v>543971</v>
      </c>
      <c r="F16" s="12">
        <f>SUM('Step 1'!F16:AC16)</f>
        <v>544398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>
        <v>21528</v>
      </c>
      <c r="AB16" s="12">
        <v>21589</v>
      </c>
      <c r="AC16" s="8"/>
      <c r="AD16" s="8"/>
      <c r="AE16" s="8"/>
      <c r="AF16" s="8"/>
      <c r="AG16" s="8"/>
      <c r="AH16" s="8"/>
      <c r="AI16" s="8"/>
      <c r="AJ16" s="8"/>
      <c r="AK16" s="8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</row>
    <row r="17" spans="1:73" x14ac:dyDescent="0.25">
      <c r="A17" s="12" t="s">
        <v>53</v>
      </c>
      <c r="B17" s="12">
        <f>SUM('Step 1'!B17:Y17)</f>
        <v>28044</v>
      </c>
      <c r="C17" s="12">
        <f>SUM('Step 1'!C17:Z17)</f>
        <v>28113</v>
      </c>
      <c r="D17" s="12">
        <f>SUM('Step 1'!D17:AA17)</f>
        <v>28179</v>
      </c>
      <c r="E17" s="12">
        <f>SUM('Step 1'!E17:AB17)</f>
        <v>28247</v>
      </c>
      <c r="F17" s="12">
        <f>SUM('Step 1'!F17:AC17)</f>
        <v>28305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1003</v>
      </c>
      <c r="AB17" s="12">
        <v>1010</v>
      </c>
      <c r="AC17" s="8"/>
      <c r="AD17" s="8"/>
      <c r="AE17" s="8"/>
      <c r="AF17" s="8"/>
      <c r="AG17" s="8"/>
      <c r="AH17" s="8"/>
      <c r="AI17" s="8"/>
      <c r="AJ17" s="8"/>
      <c r="AK17" s="8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</row>
    <row r="18" spans="1:73" x14ac:dyDescent="0.25">
      <c r="A18" s="12" t="s">
        <v>54</v>
      </c>
      <c r="B18" s="12">
        <f>SUM('Step 1'!B18:Y18)</f>
        <v>188488</v>
      </c>
      <c r="C18" s="12">
        <f>SUM('Step 1'!C18:Z18)</f>
        <v>187976</v>
      </c>
      <c r="D18" s="12">
        <f>SUM('Step 1'!D18:AA18)</f>
        <v>187622</v>
      </c>
      <c r="E18" s="12">
        <f>SUM('Step 1'!E18:AB18)</f>
        <v>187220</v>
      </c>
      <c r="F18" s="12">
        <f>SUM('Step 1'!F18:AC18)</f>
        <v>186844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>
        <v>8149</v>
      </c>
      <c r="AB18" s="12">
        <v>8187</v>
      </c>
      <c r="AC18" s="8"/>
      <c r="AD18" s="8"/>
      <c r="AE18" s="8"/>
      <c r="AF18" s="8"/>
      <c r="AG18" s="8"/>
      <c r="AH18" s="8"/>
      <c r="AI18" s="8"/>
      <c r="AJ18" s="8"/>
      <c r="AK18" s="8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</row>
    <row r="19" spans="1:73" x14ac:dyDescent="0.25">
      <c r="A19" s="12" t="s">
        <v>55</v>
      </c>
      <c r="B19" s="12">
        <f>SUM('Step 1'!B19:Y19)</f>
        <v>334501</v>
      </c>
      <c r="C19" s="12">
        <f>SUM('Step 1'!C19:Z19)</f>
        <v>335320</v>
      </c>
      <c r="D19" s="12">
        <f>SUM('Step 1'!D19:AA19)</f>
        <v>336202</v>
      </c>
      <c r="E19" s="12">
        <f>SUM('Step 1'!E19:AB19)</f>
        <v>337038</v>
      </c>
      <c r="F19" s="12">
        <f>SUM('Step 1'!F19:AC19)</f>
        <v>337832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>
        <v>10954</v>
      </c>
      <c r="AB19" s="12">
        <v>11062</v>
      </c>
      <c r="AC19" s="8"/>
      <c r="AD19" s="8"/>
      <c r="AE19" s="8"/>
      <c r="AF19" s="8"/>
      <c r="AG19" s="8"/>
      <c r="AH19" s="8"/>
      <c r="AI19" s="8"/>
      <c r="AJ19" s="8"/>
      <c r="AK19" s="8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</row>
    <row r="20" spans="1:73" x14ac:dyDescent="0.25">
      <c r="A20" s="12" t="s">
        <v>56</v>
      </c>
      <c r="B20" s="12">
        <f>SUM('Step 1'!B20:Y20)</f>
        <v>102408</v>
      </c>
      <c r="C20" s="12">
        <f>SUM('Step 1'!C20:Z20)</f>
        <v>102637</v>
      </c>
      <c r="D20" s="12">
        <f>SUM('Step 1'!D20:AA20)</f>
        <v>102851</v>
      </c>
      <c r="E20" s="12">
        <f>SUM('Step 1'!E20:AB20)</f>
        <v>103084</v>
      </c>
      <c r="F20" s="12">
        <f>SUM('Step 1'!F20:AC20)</f>
        <v>103273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>
        <v>4233</v>
      </c>
      <c r="AB20" s="12">
        <v>4341</v>
      </c>
      <c r="AC20" s="8"/>
      <c r="AD20" s="8"/>
      <c r="AE20" s="8"/>
      <c r="AF20" s="8"/>
      <c r="AG20" s="8"/>
      <c r="AH20" s="8"/>
      <c r="AI20" s="8"/>
      <c r="AJ20" s="8"/>
      <c r="AK20" s="8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</row>
    <row r="21" spans="1:73" x14ac:dyDescent="0.25">
      <c r="A21" s="12" t="s">
        <v>35</v>
      </c>
      <c r="B21" s="12">
        <f>SUM('Step 1'!B21:Y21)</f>
        <v>68289</v>
      </c>
      <c r="C21" s="12">
        <f>SUM('Step 1'!C21:Z21)</f>
        <v>68134</v>
      </c>
      <c r="D21" s="12">
        <f>SUM('Step 1'!D21:AA21)</f>
        <v>67961</v>
      </c>
      <c r="E21" s="12">
        <f>SUM('Step 1'!E21:AB21)</f>
        <v>67775</v>
      </c>
      <c r="F21" s="12">
        <f>SUM('Step 1'!F21:AC21)</f>
        <v>67595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>
        <v>2408</v>
      </c>
      <c r="AB21" s="12">
        <v>2546</v>
      </c>
      <c r="AC21" s="8"/>
      <c r="AD21" s="8"/>
      <c r="AE21" s="8"/>
      <c r="AF21" s="8"/>
      <c r="AG21" s="8"/>
      <c r="AH21" s="8"/>
      <c r="AI21" s="8"/>
      <c r="AJ21" s="8"/>
      <c r="AK21" s="8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</row>
    <row r="22" spans="1:73" x14ac:dyDescent="0.25">
      <c r="A22" s="12" t="s">
        <v>36</v>
      </c>
      <c r="B22" s="12">
        <f>SUM('Step 1'!B22:Y22)</f>
        <v>144243</v>
      </c>
      <c r="C22" s="12">
        <f>SUM('Step 1'!C22:Z22)</f>
        <v>144531</v>
      </c>
      <c r="D22" s="12">
        <f>SUM('Step 1'!D22:AA22)</f>
        <v>144798</v>
      </c>
      <c r="E22" s="12">
        <f>SUM('Step 1'!E22:AB22)</f>
        <v>145069</v>
      </c>
      <c r="F22" s="12">
        <f>SUM('Step 1'!F22:AC22)</f>
        <v>145354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>
        <v>5142</v>
      </c>
      <c r="AB22" s="12">
        <v>5517</v>
      </c>
      <c r="AC22" s="8"/>
      <c r="AD22" s="8"/>
      <c r="AE22" s="8"/>
      <c r="AF22" s="8"/>
      <c r="AG22" s="8"/>
      <c r="AH22" s="8"/>
      <c r="AI22" s="8"/>
      <c r="AJ22" s="8"/>
      <c r="AK22" s="8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</row>
    <row r="23" spans="1:73" x14ac:dyDescent="0.25">
      <c r="A23" s="12" t="s">
        <v>57</v>
      </c>
      <c r="B23" s="12">
        <f>SUM('Step 1'!B23:Y23)</f>
        <v>356679</v>
      </c>
      <c r="C23" s="12">
        <f>SUM('Step 1'!C23:Z23)</f>
        <v>357600</v>
      </c>
      <c r="D23" s="12">
        <f>SUM('Step 1'!D23:AA23)</f>
        <v>358692</v>
      </c>
      <c r="E23" s="12">
        <f>SUM('Step 1'!E23:AB23)</f>
        <v>359769</v>
      </c>
      <c r="F23" s="12">
        <f>SUM('Step 1'!F23:AC23)</f>
        <v>360811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>
        <v>13810</v>
      </c>
      <c r="AB23" s="12">
        <v>13864</v>
      </c>
      <c r="AC23" s="8"/>
      <c r="AD23" s="8"/>
      <c r="AE23" s="8"/>
      <c r="AF23" s="8"/>
      <c r="AG23" s="8"/>
      <c r="AH23" s="8"/>
      <c r="AI23" s="8"/>
      <c r="AJ23" s="8"/>
      <c r="AK23" s="8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8"/>
      <c r="BN23" s="8"/>
      <c r="BO23" s="8"/>
      <c r="BP23" s="8"/>
      <c r="BQ23" s="8"/>
      <c r="BR23" s="8"/>
      <c r="BS23" s="8"/>
      <c r="BT23" s="8"/>
      <c r="BU23" s="8"/>
    </row>
    <row r="24" spans="1:73" x14ac:dyDescent="0.25">
      <c r="A24" s="12" t="s">
        <v>58</v>
      </c>
      <c r="B24" s="12">
        <f>SUM('Step 1'!B24:Y24)</f>
        <v>418782</v>
      </c>
      <c r="C24" s="12">
        <f>SUM('Step 1'!C24:Z24)</f>
        <v>419132</v>
      </c>
      <c r="D24" s="12">
        <f>SUM('Step 1'!D24:AA24)</f>
        <v>419541</v>
      </c>
      <c r="E24" s="12">
        <f>SUM('Step 1'!E24:AB24)</f>
        <v>420002</v>
      </c>
      <c r="F24" s="12">
        <f>SUM('Step 1'!F24:AC24)</f>
        <v>420406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>
        <v>12544</v>
      </c>
      <c r="AB24" s="12">
        <v>12620</v>
      </c>
      <c r="AC24" s="8"/>
      <c r="AD24" s="8"/>
      <c r="AE24" s="8"/>
      <c r="AF24" s="8"/>
      <c r="AG24" s="8"/>
      <c r="AH24" s="8"/>
      <c r="AI24" s="8"/>
      <c r="AJ24" s="8"/>
      <c r="AK24" s="8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8"/>
      <c r="BN24" s="8"/>
      <c r="BO24" s="8"/>
      <c r="BP24" s="8"/>
      <c r="BQ24" s="8"/>
      <c r="BR24" s="8"/>
      <c r="BS24" s="8"/>
      <c r="BT24" s="8"/>
      <c r="BU24" s="8"/>
    </row>
    <row r="25" spans="1:73" x14ac:dyDescent="0.25">
      <c r="A25" s="12" t="s">
        <v>59</v>
      </c>
      <c r="B25" s="12">
        <f>SUM('Step 1'!B25:Y25)</f>
        <v>378231</v>
      </c>
      <c r="C25" s="12">
        <f>SUM('Step 1'!C25:Z25)</f>
        <v>378520</v>
      </c>
      <c r="D25" s="12">
        <f>SUM('Step 1'!D25:AA25)</f>
        <v>378852</v>
      </c>
      <c r="E25" s="12">
        <f>SUM('Step 1'!E25:AB25)</f>
        <v>379231</v>
      </c>
      <c r="F25" s="12">
        <f>SUM('Step 1'!F25:AC25)</f>
        <v>379529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>
        <v>13709</v>
      </c>
      <c r="AB25" s="12">
        <v>13755</v>
      </c>
      <c r="AC25" s="8"/>
      <c r="AD25" s="8"/>
      <c r="AE25" s="8"/>
      <c r="AF25" s="8"/>
      <c r="AG25" s="8"/>
      <c r="AH25" s="8"/>
      <c r="AI25" s="8"/>
      <c r="AJ25" s="8"/>
      <c r="AK25" s="8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8"/>
      <c r="BN25" s="8"/>
      <c r="BO25" s="8"/>
      <c r="BP25" s="8"/>
      <c r="BQ25" s="8"/>
      <c r="BR25" s="8"/>
      <c r="BS25" s="8"/>
      <c r="BT25" s="8"/>
      <c r="BU25" s="8"/>
    </row>
    <row r="26" spans="1:73" x14ac:dyDescent="0.25">
      <c r="A26" s="12" t="s">
        <v>60</v>
      </c>
      <c r="B26" s="12">
        <f>SUM('Step 1'!B26:Y26)</f>
        <v>540874</v>
      </c>
      <c r="C26" s="12">
        <f>SUM('Step 1'!C26:Z26)</f>
        <v>541705</v>
      </c>
      <c r="D26" s="12">
        <f>SUM('Step 1'!D26:AA26)</f>
        <v>542709</v>
      </c>
      <c r="E26" s="12">
        <f>SUM('Step 1'!E26:AB26)</f>
        <v>543825</v>
      </c>
      <c r="F26" s="12">
        <f>SUM('Step 1'!F26:AC26)</f>
        <v>545054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>
        <v>20967</v>
      </c>
      <c r="AB26" s="12">
        <v>21065</v>
      </c>
      <c r="AC26" s="8"/>
      <c r="AD26" s="8"/>
      <c r="AE26" s="8"/>
      <c r="AF26" s="8"/>
      <c r="AG26" s="8"/>
      <c r="AH26" s="8"/>
      <c r="AI26" s="8"/>
      <c r="AJ26" s="8"/>
      <c r="AK26" s="8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</row>
    <row r="27" spans="1:73" x14ac:dyDescent="0.25">
      <c r="A27" s="12" t="s">
        <v>61</v>
      </c>
      <c r="B27" s="12">
        <f>SUM('Step 1'!B27:Y27)</f>
        <v>131978</v>
      </c>
      <c r="C27" s="12">
        <f>SUM('Step 1'!C27:Z27)</f>
        <v>132252</v>
      </c>
      <c r="D27" s="12">
        <f>SUM('Step 1'!D27:AA27)</f>
        <v>132551</v>
      </c>
      <c r="E27" s="12">
        <f>SUM('Step 1'!E27:AB27)</f>
        <v>132840</v>
      </c>
      <c r="F27" s="12">
        <f>SUM('Step 1'!F27:AC27)</f>
        <v>133090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>
        <v>5135</v>
      </c>
      <c r="AB27" s="12">
        <v>5155</v>
      </c>
      <c r="AC27" s="8"/>
      <c r="AD27" s="8"/>
      <c r="AE27" s="8"/>
      <c r="AF27" s="8"/>
      <c r="AG27" s="8"/>
      <c r="AH27" s="8"/>
      <c r="AI27" s="8"/>
      <c r="AJ27" s="8"/>
      <c r="AK27" s="8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</row>
    <row r="28" spans="1:73" x14ac:dyDescent="0.25">
      <c r="A28" s="12" t="s">
        <v>62</v>
      </c>
      <c r="B28" s="12">
        <f>SUM('Step 1'!B28:Y28)</f>
        <v>90529</v>
      </c>
      <c r="C28" s="12">
        <f>SUM('Step 1'!C28:Z28)</f>
        <v>90657</v>
      </c>
      <c r="D28" s="12">
        <f>SUM('Step 1'!D28:AA28)</f>
        <v>90727</v>
      </c>
      <c r="E28" s="12">
        <f>SUM('Step 1'!E28:AB28)</f>
        <v>90805</v>
      </c>
      <c r="F28" s="12">
        <f>SUM('Step 1'!F28:AC28)</f>
        <v>90874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>
        <v>3380</v>
      </c>
      <c r="AB28" s="12">
        <v>3502</v>
      </c>
      <c r="AC28" s="8"/>
      <c r="AD28" s="8"/>
      <c r="AE28" s="8"/>
      <c r="AF28" s="8"/>
      <c r="AG28" s="8"/>
      <c r="AH28" s="8"/>
      <c r="AI28" s="8"/>
      <c r="AJ28" s="8"/>
      <c r="AK28" s="8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</row>
    <row r="29" spans="1:73" x14ac:dyDescent="0.25">
      <c r="A29" s="12" t="s">
        <v>63</v>
      </c>
      <c r="B29" s="12">
        <f>SUM('Step 1'!B29:Y29)</f>
        <v>350166</v>
      </c>
      <c r="C29" s="12">
        <f>SUM('Step 1'!C29:Z29)</f>
        <v>350625</v>
      </c>
      <c r="D29" s="12">
        <f>SUM('Step 1'!D29:AA29)</f>
        <v>351149</v>
      </c>
      <c r="E29" s="12">
        <f>SUM('Step 1'!E29:AB29)</f>
        <v>351618</v>
      </c>
      <c r="F29" s="12">
        <f>SUM('Step 1'!F29:AC29)</f>
        <v>352094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>
        <v>13594</v>
      </c>
      <c r="AB29" s="12">
        <v>13647</v>
      </c>
      <c r="AC29" s="8"/>
      <c r="AD29" s="8"/>
      <c r="AE29" s="8"/>
      <c r="AF29" s="8"/>
      <c r="AG29" s="8"/>
      <c r="AH29" s="8"/>
      <c r="AI29" s="8"/>
      <c r="AJ29" s="8"/>
      <c r="AK29" s="8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</row>
    <row r="30" spans="1:73" x14ac:dyDescent="0.25">
      <c r="A30" s="12" t="s">
        <v>64</v>
      </c>
      <c r="B30" s="12">
        <f>SUM('Step 1'!B30:Y30)</f>
        <v>927486</v>
      </c>
      <c r="C30" s="12">
        <f>SUM('Step 1'!C30:Z30)</f>
        <v>928693</v>
      </c>
      <c r="D30" s="12">
        <f>SUM('Step 1'!D30:AA30)</f>
        <v>929893</v>
      </c>
      <c r="E30" s="12">
        <f>SUM('Step 1'!E30:AB30)</f>
        <v>930980</v>
      </c>
      <c r="F30" s="12">
        <f>SUM('Step 1'!F30:AC30)</f>
        <v>932131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>
        <v>36679</v>
      </c>
      <c r="AB30" s="12">
        <v>36734</v>
      </c>
      <c r="AC30" s="8"/>
      <c r="AD30" s="8"/>
      <c r="AE30" s="8"/>
      <c r="AF30" s="8"/>
      <c r="AG30" s="8"/>
      <c r="AH30" s="8"/>
      <c r="AI30" s="8"/>
      <c r="AJ30" s="8"/>
      <c r="AK30" s="8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</row>
    <row r="31" spans="1:73" x14ac:dyDescent="0.25">
      <c r="A31" s="12" t="s">
        <v>65</v>
      </c>
      <c r="B31" s="12">
        <f>SUM('Step 1'!B31:Y31)</f>
        <v>652814</v>
      </c>
      <c r="C31" s="12">
        <f>SUM('Step 1'!C31:Z31)</f>
        <v>654360</v>
      </c>
      <c r="D31" s="12">
        <f>SUM('Step 1'!D31:AA31)</f>
        <v>655924</v>
      </c>
      <c r="E31" s="12">
        <f>SUM('Step 1'!E31:AB31)</f>
        <v>657385</v>
      </c>
      <c r="F31" s="12">
        <f>SUM('Step 1'!F31:AC31)</f>
        <v>658804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>
        <v>24085</v>
      </c>
      <c r="AB31" s="12">
        <v>24313</v>
      </c>
      <c r="AC31" s="8"/>
      <c r="AD31" s="8"/>
      <c r="AE31" s="8"/>
      <c r="AF31" s="8"/>
      <c r="AG31" s="8"/>
      <c r="AH31" s="8"/>
      <c r="AI31" s="8"/>
      <c r="AJ31" s="8"/>
      <c r="AK31" s="8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</row>
    <row r="32" spans="1:73" x14ac:dyDescent="0.25">
      <c r="A32" s="12" t="s">
        <v>66</v>
      </c>
      <c r="B32" s="12">
        <f>SUM('Step 1'!B32:Y32)</f>
        <v>667488</v>
      </c>
      <c r="C32" s="12">
        <f>SUM('Step 1'!C32:Z32)</f>
        <v>668080</v>
      </c>
      <c r="D32" s="12">
        <f>SUM('Step 1'!D32:AA32)</f>
        <v>668765</v>
      </c>
      <c r="E32" s="12">
        <f>SUM('Step 1'!E32:AB32)</f>
        <v>669312</v>
      </c>
      <c r="F32" s="12">
        <f>SUM('Step 1'!F32:AC32)</f>
        <v>669793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>
        <v>27178</v>
      </c>
      <c r="AB32" s="12">
        <v>27391</v>
      </c>
      <c r="AC32" s="8"/>
      <c r="AD32" s="8"/>
      <c r="AE32" s="8"/>
      <c r="AF32" s="8"/>
      <c r="AG32" s="8"/>
      <c r="AH32" s="8"/>
      <c r="AI32" s="8"/>
      <c r="AJ32" s="8"/>
      <c r="AK32" s="8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</row>
    <row r="33" spans="1:73" x14ac:dyDescent="0.25">
      <c r="A33" s="12" t="s">
        <v>67</v>
      </c>
      <c r="B33" s="12">
        <f>SUM('Step 1'!B33:Y33)</f>
        <v>1675029</v>
      </c>
      <c r="C33" s="12">
        <f>SUM('Step 1'!C33:Z33)</f>
        <v>1676797</v>
      </c>
      <c r="D33" s="12">
        <f>SUM('Step 1'!D33:AA33)</f>
        <v>1678823</v>
      </c>
      <c r="E33" s="12">
        <f>SUM('Step 1'!E33:AB33)</f>
        <v>1680399</v>
      </c>
      <c r="F33" s="12">
        <f>SUM('Step 1'!F33:AC33)</f>
        <v>1681938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>
        <v>67634</v>
      </c>
      <c r="AB33" s="12">
        <v>68210</v>
      </c>
      <c r="AC33" s="8"/>
      <c r="AD33" s="8"/>
      <c r="AE33" s="8"/>
      <c r="AF33" s="8"/>
      <c r="AG33" s="8"/>
      <c r="AH33" s="8"/>
      <c r="AI33" s="8"/>
      <c r="AJ33" s="8"/>
      <c r="AK33" s="8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</row>
    <row r="34" spans="1:73" x14ac:dyDescent="0.25">
      <c r="A34" s="12" t="s">
        <v>68</v>
      </c>
      <c r="B34" s="12">
        <f>SUM('Step 1'!B34:Y34)</f>
        <v>1510911</v>
      </c>
      <c r="C34" s="12">
        <f>SUM('Step 1'!C34:Z34)</f>
        <v>1512358</v>
      </c>
      <c r="D34" s="12">
        <f>SUM('Step 1'!D34:AA34)</f>
        <v>1513972</v>
      </c>
      <c r="E34" s="12">
        <f>SUM('Step 1'!E34:AB34)</f>
        <v>1515249</v>
      </c>
      <c r="F34" s="12">
        <f>SUM('Step 1'!F34:AC34)</f>
        <v>1516451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>
        <v>61021</v>
      </c>
      <c r="AB34" s="12">
        <v>61466</v>
      </c>
      <c r="AC34" s="8"/>
      <c r="AD34" s="8"/>
      <c r="AE34" s="8"/>
      <c r="AF34" s="8"/>
      <c r="AG34" s="8"/>
      <c r="AH34" s="8"/>
      <c r="AI34" s="8"/>
      <c r="AJ34" s="8"/>
      <c r="AK34" s="8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</row>
    <row r="35" spans="1:73" x14ac:dyDescent="0.25">
      <c r="A35" s="12" t="s">
        <v>69</v>
      </c>
      <c r="B35" s="12">
        <f>SUM('Step 1'!B35:Y35)</f>
        <v>482282</v>
      </c>
      <c r="C35" s="12">
        <f>SUM('Step 1'!C35:Z35)</f>
        <v>482535</v>
      </c>
      <c r="D35" s="12">
        <f>SUM('Step 1'!D35:AA35)</f>
        <v>482944</v>
      </c>
      <c r="E35" s="12">
        <f>SUM('Step 1'!E35:AB35)</f>
        <v>483354</v>
      </c>
      <c r="F35" s="12">
        <f>SUM('Step 1'!F35:AC35)</f>
        <v>483739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>
        <v>18937</v>
      </c>
      <c r="AB35" s="12">
        <v>18962</v>
      </c>
      <c r="AC35" s="8"/>
      <c r="AD35" s="8"/>
      <c r="AE35" s="8"/>
      <c r="AF35" s="8"/>
      <c r="AG35" s="8"/>
      <c r="AH35" s="8"/>
      <c r="AI35" s="8"/>
      <c r="AJ35" s="8"/>
      <c r="AK35" s="8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</row>
    <row r="36" spans="1:73" x14ac:dyDescent="0.25">
      <c r="A36" s="12" t="s">
        <v>70</v>
      </c>
      <c r="B36" s="12">
        <f>SUM('Step 1'!B36:Y36)</f>
        <v>152107</v>
      </c>
      <c r="C36" s="12">
        <f>SUM('Step 1'!C36:Z36)</f>
        <v>151779</v>
      </c>
      <c r="D36" s="12">
        <f>SUM('Step 1'!D36:AA36)</f>
        <v>151312</v>
      </c>
      <c r="E36" s="12">
        <f>SUM('Step 1'!E36:AB36)</f>
        <v>150807</v>
      </c>
      <c r="F36" s="12">
        <f>SUM('Step 1'!F36:AC36)</f>
        <v>150385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>
        <v>6289</v>
      </c>
      <c r="AB36" s="12">
        <v>6598</v>
      </c>
      <c r="AC36" s="8"/>
      <c r="AD36" s="8"/>
      <c r="AE36" s="8"/>
      <c r="AF36" s="8"/>
      <c r="AG36" s="8"/>
      <c r="AH36" s="8"/>
      <c r="AI36" s="8"/>
      <c r="AJ36" s="8"/>
      <c r="AK36" s="8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8"/>
      <c r="BN36" s="8"/>
      <c r="BO36" s="8"/>
      <c r="BP36" s="8"/>
      <c r="BQ36" s="8"/>
      <c r="BR36" s="8"/>
      <c r="BS36" s="8"/>
      <c r="BT36" s="8"/>
      <c r="BU36" s="8"/>
    </row>
    <row r="37" spans="1:73" x14ac:dyDescent="0.25">
      <c r="A37" s="12" t="s">
        <v>149</v>
      </c>
      <c r="B37" s="12">
        <f>SUM('Step 1'!B37:Y37)</f>
        <v>814646</v>
      </c>
      <c r="C37" s="12">
        <f>SUM('Step 1'!C37:Z37)</f>
        <v>815171</v>
      </c>
      <c r="D37" s="12">
        <f>SUM('Step 1'!D37:AA37)</f>
        <v>815889</v>
      </c>
      <c r="E37" s="12">
        <f>SUM('Step 1'!E37:AB37)</f>
        <v>816626</v>
      </c>
      <c r="F37" s="12">
        <f>SUM('Step 1'!F37:AC37)</f>
        <v>817277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>
        <v>4900</v>
      </c>
      <c r="AB37" s="12">
        <v>4913</v>
      </c>
      <c r="AC37" s="8"/>
      <c r="AD37" s="8"/>
      <c r="AE37" s="8"/>
      <c r="AF37" s="8"/>
      <c r="AG37" s="8"/>
      <c r="AH37" s="8"/>
      <c r="AI37" s="8"/>
      <c r="AJ37" s="8"/>
      <c r="AK37" s="8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8"/>
      <c r="BN37" s="8"/>
      <c r="BO37" s="8"/>
      <c r="BP37" s="8"/>
      <c r="BQ37" s="8"/>
      <c r="BR37" s="8"/>
      <c r="BS37" s="8"/>
      <c r="BT37" s="8"/>
      <c r="BU37" s="8"/>
    </row>
    <row r="38" spans="1:73" x14ac:dyDescent="0.25">
      <c r="A38" s="12" t="s">
        <v>71</v>
      </c>
      <c r="B38" s="12">
        <f>SUM('Step 1'!B38:Y38)</f>
        <v>130043</v>
      </c>
      <c r="C38" s="12">
        <f>SUM('Step 1'!C38:Z38)</f>
        <v>130202</v>
      </c>
      <c r="D38" s="12">
        <f>SUM('Step 1'!D38:AA38)</f>
        <v>130356</v>
      </c>
      <c r="E38" s="12">
        <f>SUM('Step 1'!E38:AB38)</f>
        <v>130493</v>
      </c>
      <c r="F38" s="12">
        <f>SUM('Step 1'!F38:AC38)</f>
        <v>130647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>
        <v>28472</v>
      </c>
      <c r="AB38" s="12">
        <v>28537</v>
      </c>
      <c r="AC38" s="8"/>
      <c r="AD38" s="8"/>
      <c r="AE38" s="8"/>
      <c r="AF38" s="8"/>
      <c r="AG38" s="8"/>
      <c r="AH38" s="8"/>
      <c r="AI38" s="8"/>
      <c r="AJ38" s="8"/>
      <c r="AK38" s="8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8"/>
      <c r="BN38" s="8"/>
      <c r="BO38" s="8"/>
      <c r="BP38" s="8"/>
      <c r="BQ38" s="8"/>
      <c r="BR38" s="8"/>
      <c r="BS38" s="8"/>
      <c r="BT38" s="8"/>
      <c r="BU38" s="8"/>
    </row>
    <row r="39" spans="1:73" x14ac:dyDescent="0.25">
      <c r="A39" s="12" t="s">
        <v>72</v>
      </c>
      <c r="B39" s="12">
        <f>SUM('Step 1'!B39:Y39)</f>
        <v>697916</v>
      </c>
      <c r="C39" s="12">
        <f>SUM('Step 1'!C39:Z39)</f>
        <v>698380</v>
      </c>
      <c r="D39" s="12">
        <f>SUM('Step 1'!D39:AA39)</f>
        <v>698992</v>
      </c>
      <c r="E39" s="12">
        <f>SUM('Step 1'!E39:AB39)</f>
        <v>699629</v>
      </c>
      <c r="F39" s="12">
        <f>SUM('Step 1'!F39:AC39)</f>
        <v>700190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>
        <v>40564</v>
      </c>
      <c r="AB39" s="12">
        <v>40702</v>
      </c>
      <c r="AC39" s="8"/>
      <c r="AD39" s="8"/>
      <c r="AE39" s="8"/>
      <c r="AF39" s="8"/>
      <c r="AG39" s="8"/>
      <c r="AH39" s="8"/>
      <c r="AI39" s="8"/>
      <c r="AJ39" s="8"/>
      <c r="AK39" s="8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</row>
    <row r="40" spans="1:73" x14ac:dyDescent="0.25">
      <c r="A40" s="12" t="s">
        <v>73</v>
      </c>
      <c r="B40" s="12">
        <f>SUM('Step 1'!B40:Y40)</f>
        <v>989708</v>
      </c>
      <c r="C40" s="12">
        <f>SUM('Step 1'!C40:Z40)</f>
        <v>991271</v>
      </c>
      <c r="D40" s="12">
        <f>SUM('Step 1'!D40:AA40)</f>
        <v>992468</v>
      </c>
      <c r="E40" s="12">
        <f>SUM('Step 1'!E40:AB40)</f>
        <v>993604</v>
      </c>
      <c r="F40" s="12">
        <f>SUM('Step 1'!F40:AC40)</f>
        <v>994794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>
        <v>311158</v>
      </c>
      <c r="AB40" s="12">
        <v>312240</v>
      </c>
      <c r="AC40" s="8"/>
      <c r="AD40" s="8"/>
      <c r="AE40" s="8"/>
      <c r="AF40" s="8"/>
      <c r="AG40" s="8"/>
      <c r="AH40" s="8"/>
      <c r="AI40" s="8"/>
      <c r="AJ40" s="8"/>
      <c r="AK40" s="8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</row>
    <row r="41" spans="1:73" x14ac:dyDescent="0.25">
      <c r="A41" s="12" t="s">
        <v>74</v>
      </c>
      <c r="B41" s="12">
        <f>SUM('Step 1'!B41:Y41)</f>
        <v>7785634</v>
      </c>
      <c r="C41" s="12">
        <f>SUM('Step 1'!C41:Z41)</f>
        <v>7796808</v>
      </c>
      <c r="D41" s="12">
        <f>SUM('Step 1'!D41:AA41)</f>
        <v>7806488</v>
      </c>
      <c r="E41" s="12">
        <f>SUM('Step 1'!E41:AB41)</f>
        <v>7815249</v>
      </c>
      <c r="F41" s="12">
        <f>SUM('Step 1'!F41:AC41)</f>
        <v>7824627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>
        <v>46901</v>
      </c>
      <c r="AB41" s="12">
        <v>47275</v>
      </c>
      <c r="AC41" s="8"/>
      <c r="AD41" s="8"/>
      <c r="AE41" s="8"/>
      <c r="AF41" s="8"/>
      <c r="AG41" s="8"/>
      <c r="AH41" s="8"/>
      <c r="AI41" s="8"/>
      <c r="AJ41" s="8"/>
      <c r="AK41" s="8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</row>
    <row r="42" spans="1:73" x14ac:dyDescent="0.25">
      <c r="A42" s="12" t="s">
        <v>75</v>
      </c>
      <c r="B42" s="12">
        <f>SUM('Step 1'!B42:Y42)</f>
        <v>1212252</v>
      </c>
      <c r="C42" s="12">
        <f>SUM('Step 1'!C42:Z42)</f>
        <v>1215050</v>
      </c>
      <c r="D42" s="12">
        <f>SUM('Step 1'!D42:AA42)</f>
        <v>1218060</v>
      </c>
      <c r="E42" s="12">
        <f>SUM('Step 1'!E42:AB42)</f>
        <v>1220848</v>
      </c>
      <c r="F42" s="12">
        <f>SUM('Step 1'!F42:AC42)</f>
        <v>1223505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>
        <v>448</v>
      </c>
      <c r="AB42" s="12">
        <v>460</v>
      </c>
      <c r="AC42" s="8"/>
      <c r="AD42" s="8"/>
      <c r="AE42" s="8"/>
      <c r="AF42" s="8"/>
      <c r="AG42" s="8"/>
      <c r="AH42" s="8"/>
      <c r="AI42" s="8"/>
      <c r="AJ42" s="8"/>
      <c r="AK42" s="8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</row>
    <row r="43" spans="1:73" x14ac:dyDescent="0.25">
      <c r="A43" s="12" t="s">
        <v>76</v>
      </c>
      <c r="B43" s="12">
        <f>SUM('Step 1'!B43:Y43)</f>
        <v>11579</v>
      </c>
      <c r="C43" s="12">
        <f>SUM('Step 1'!C43:Z43)</f>
        <v>11586</v>
      </c>
      <c r="D43" s="12">
        <f>SUM('Step 1'!D43:AA43)</f>
        <v>11580</v>
      </c>
      <c r="E43" s="12">
        <f>SUM('Step 1'!E43:AB43)</f>
        <v>11578</v>
      </c>
      <c r="F43" s="12">
        <f>SUM('Step 1'!F43:AC43)</f>
        <v>11583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>
        <v>17907</v>
      </c>
      <c r="AB43" s="12">
        <v>18061</v>
      </c>
      <c r="AC43" s="8"/>
      <c r="AD43" s="8"/>
      <c r="AE43" s="8"/>
      <c r="AF43" s="8"/>
      <c r="AG43" s="8"/>
      <c r="AH43" s="8"/>
      <c r="AI43" s="8"/>
      <c r="AJ43" s="8"/>
      <c r="AK43" s="8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</row>
    <row r="44" spans="1:73" x14ac:dyDescent="0.25">
      <c r="A44" s="12" t="s">
        <v>77</v>
      </c>
      <c r="B44" s="12">
        <f>SUM('Step 1'!B44:Y44)</f>
        <v>456250</v>
      </c>
      <c r="C44" s="12">
        <f>SUM('Step 1'!C44:Z44)</f>
        <v>457331</v>
      </c>
      <c r="D44" s="12">
        <f>SUM('Step 1'!D44:AA44)</f>
        <v>458470</v>
      </c>
      <c r="E44" s="12">
        <f>SUM('Step 1'!E44:AB44)</f>
        <v>459556</v>
      </c>
      <c r="F44" s="12">
        <f>SUM('Step 1'!F44:AC44)</f>
        <v>460573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>
        <v>8585</v>
      </c>
      <c r="AB44" s="12">
        <v>8672</v>
      </c>
      <c r="AC44" s="8"/>
      <c r="AD44" s="8"/>
      <c r="AE44" s="8"/>
      <c r="AF44" s="8"/>
      <c r="AG44" s="8"/>
      <c r="AH44" s="8"/>
      <c r="AI44" s="8"/>
      <c r="AJ44" s="8"/>
      <c r="AK44" s="8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</row>
    <row r="45" spans="1:73" x14ac:dyDescent="0.25">
      <c r="A45" s="12" t="s">
        <v>78</v>
      </c>
      <c r="B45" s="12">
        <f>SUM('Step 1'!B45:Y45)</f>
        <v>201145</v>
      </c>
      <c r="C45" s="12">
        <f>SUM('Step 1'!C45:Z45)</f>
        <v>201392</v>
      </c>
      <c r="D45" s="12">
        <f>SUM('Step 1'!D45:AA45)</f>
        <v>201586</v>
      </c>
      <c r="E45" s="12">
        <f>SUM('Step 1'!E45:AB45)</f>
        <v>201811</v>
      </c>
      <c r="F45" s="12">
        <f>SUM('Step 1'!F45:AC45)</f>
        <v>202074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>
        <v>64138</v>
      </c>
      <c r="AB45" s="12">
        <v>64634</v>
      </c>
      <c r="AC45" s="8"/>
      <c r="AD45" s="8"/>
      <c r="AE45" s="8"/>
      <c r="AF45" s="8"/>
      <c r="AG45" s="8"/>
      <c r="AH45" s="8"/>
      <c r="AI45" s="8"/>
      <c r="AJ45" s="8"/>
      <c r="AK45" s="8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</row>
    <row r="46" spans="1:73" x14ac:dyDescent="0.25">
      <c r="A46" s="12" t="s">
        <v>79</v>
      </c>
      <c r="B46" s="12">
        <f>SUM('Step 1'!B46:Y46)</f>
        <v>1590100</v>
      </c>
      <c r="C46" s="12">
        <f>SUM('Step 1'!C46:Z46)</f>
        <v>1593694</v>
      </c>
      <c r="D46" s="12">
        <f>SUM('Step 1'!D46:AA46)</f>
        <v>1597573</v>
      </c>
      <c r="E46" s="12">
        <f>SUM('Step 1'!E46:AB46)</f>
        <v>1601233</v>
      </c>
      <c r="F46" s="12">
        <f>SUM('Step 1'!F46:AC46)</f>
        <v>1604708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>
        <v>275720</v>
      </c>
      <c r="AB46" s="12">
        <v>277947</v>
      </c>
      <c r="AC46" s="8"/>
      <c r="AD46" s="8"/>
      <c r="AE46" s="8"/>
      <c r="AF46" s="8"/>
      <c r="AG46" s="8"/>
      <c r="AH46" s="8"/>
      <c r="AI46" s="8"/>
      <c r="AJ46" s="8"/>
      <c r="AK46" s="8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</row>
    <row r="47" spans="1:73" x14ac:dyDescent="0.25">
      <c r="A47" s="12" t="s">
        <v>80</v>
      </c>
      <c r="B47" s="12">
        <f>SUM('Step 1'!B47:Y47)</f>
        <v>7220986</v>
      </c>
      <c r="C47" s="12">
        <f>SUM('Step 1'!C47:Z47)</f>
        <v>7237598</v>
      </c>
      <c r="D47" s="12">
        <f>SUM('Step 1'!D47:AA47)</f>
        <v>7255546</v>
      </c>
      <c r="E47" s="12">
        <f>SUM('Step 1'!E47:AB47)</f>
        <v>7272340</v>
      </c>
      <c r="F47" s="12">
        <f>SUM('Step 1'!F47:AC47)</f>
        <v>7288231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>
        <v>903</v>
      </c>
      <c r="AB47" s="12">
        <v>951</v>
      </c>
      <c r="AC47" s="8"/>
      <c r="AD47" s="8"/>
      <c r="AE47" s="8"/>
      <c r="AF47" s="8"/>
      <c r="AG47" s="8"/>
      <c r="AH47" s="8"/>
      <c r="AI47" s="8"/>
      <c r="AJ47" s="8"/>
      <c r="AK47" s="8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8"/>
      <c r="BN47" s="8"/>
      <c r="BO47" s="8"/>
      <c r="BP47" s="8"/>
      <c r="BQ47" s="8"/>
      <c r="BR47" s="8"/>
      <c r="BS47" s="8"/>
      <c r="BT47" s="8"/>
      <c r="BU47" s="8"/>
    </row>
    <row r="48" spans="1:73" x14ac:dyDescent="0.25">
      <c r="A48" s="12" t="s">
        <v>81</v>
      </c>
      <c r="B48" s="12">
        <f>SUM('Step 1'!B48:Y48)</f>
        <v>27808</v>
      </c>
      <c r="C48" s="12">
        <f>SUM('Step 1'!C48:Z48)</f>
        <v>27870</v>
      </c>
      <c r="D48" s="12">
        <f>SUM('Step 1'!D48:AA48)</f>
        <v>27889</v>
      </c>
      <c r="E48" s="12">
        <f>SUM('Step 1'!E48:AB48)</f>
        <v>27895</v>
      </c>
      <c r="F48" s="12">
        <f>SUM('Step 1'!F48:AC48)</f>
        <v>27928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>
        <v>22302</v>
      </c>
      <c r="AB48" s="12">
        <v>22331</v>
      </c>
      <c r="AC48" s="8"/>
      <c r="AD48" s="8"/>
      <c r="AE48" s="8"/>
      <c r="AF48" s="8"/>
      <c r="AG48" s="8"/>
      <c r="AH48" s="8"/>
      <c r="AI48" s="8"/>
      <c r="AJ48" s="8"/>
      <c r="AK48" s="8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8"/>
      <c r="BN48" s="8"/>
      <c r="BO48" s="8"/>
      <c r="BP48" s="8"/>
      <c r="BQ48" s="8"/>
      <c r="BR48" s="8"/>
      <c r="BS48" s="8"/>
      <c r="BT48" s="8"/>
      <c r="BU48" s="8"/>
    </row>
    <row r="49" spans="1:73" x14ac:dyDescent="0.25">
      <c r="A49" s="12" t="s">
        <v>82</v>
      </c>
      <c r="B49" s="12">
        <f>SUM('Step 1'!B49:Y49)</f>
        <v>567436</v>
      </c>
      <c r="C49" s="12">
        <f>SUM('Step 1'!C49:Z49)</f>
        <v>567768</v>
      </c>
      <c r="D49" s="12">
        <f>SUM('Step 1'!D49:AA49)</f>
        <v>568242</v>
      </c>
      <c r="E49" s="12">
        <f>SUM('Step 1'!E49:AB49)</f>
        <v>568742</v>
      </c>
      <c r="F49" s="12">
        <f>SUM('Step 1'!F49:AC49)</f>
        <v>569157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>
        <v>18836</v>
      </c>
      <c r="AB49" s="12">
        <v>18844</v>
      </c>
      <c r="AC49" s="8"/>
      <c r="AD49" s="8"/>
      <c r="AE49" s="8"/>
      <c r="AF49" s="8"/>
      <c r="AG49" s="8"/>
      <c r="AH49" s="8"/>
      <c r="AI49" s="8"/>
      <c r="AJ49" s="8"/>
      <c r="AK49" s="8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8"/>
      <c r="BN49" s="8"/>
      <c r="BO49" s="8"/>
      <c r="BP49" s="8"/>
      <c r="BQ49" s="8"/>
      <c r="BR49" s="8"/>
      <c r="BS49" s="8"/>
      <c r="BT49" s="8"/>
      <c r="BU49" s="8"/>
    </row>
    <row r="50" spans="1:73" x14ac:dyDescent="0.25">
      <c r="A50" s="12" t="s">
        <v>83</v>
      </c>
      <c r="B50" s="12">
        <f>SUM('Step 1'!B50:Y50)</f>
        <v>456250</v>
      </c>
      <c r="C50" s="12">
        <f>SUM('Step 1'!C50:Z50)</f>
        <v>456985</v>
      </c>
      <c r="D50" s="12">
        <f>SUM('Step 1'!D50:AA50)</f>
        <v>457461</v>
      </c>
      <c r="E50" s="12">
        <f>SUM('Step 1'!E50:AB50)</f>
        <v>457941</v>
      </c>
      <c r="F50" s="12">
        <f>SUM('Step 1'!F50:AC50)</f>
        <v>458432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>
        <v>107697</v>
      </c>
      <c r="AB50" s="12">
        <v>107860</v>
      </c>
      <c r="AC50" s="8"/>
      <c r="AD50" s="8"/>
      <c r="AE50" s="8"/>
      <c r="AF50" s="8"/>
      <c r="AG50" s="8"/>
      <c r="AH50" s="8"/>
      <c r="AI50" s="8"/>
      <c r="AJ50" s="8"/>
      <c r="AK50" s="8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</row>
    <row r="51" spans="1:73" x14ac:dyDescent="0.25">
      <c r="A51" s="12" t="s">
        <v>84</v>
      </c>
      <c r="B51" s="12">
        <f>SUM('Step 1'!B51:Y51)</f>
        <v>2750109</v>
      </c>
      <c r="C51" s="12">
        <f>SUM('Step 1'!C51:Z51)</f>
        <v>2751913</v>
      </c>
      <c r="D51" s="12">
        <f>SUM('Step 1'!D51:AA51)</f>
        <v>2754218</v>
      </c>
      <c r="E51" s="12">
        <f>SUM('Step 1'!E51:AB51)</f>
        <v>2756631</v>
      </c>
      <c r="F51" s="12">
        <f>SUM('Step 1'!F51:AC51)</f>
        <v>2758784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>
        <v>1242755</v>
      </c>
      <c r="AB51" s="12">
        <v>1246725</v>
      </c>
      <c r="AC51" s="8"/>
      <c r="AD51" s="8"/>
      <c r="AE51" s="8"/>
      <c r="AF51" s="8"/>
      <c r="AG51" s="8"/>
      <c r="AH51" s="8"/>
      <c r="AI51" s="8"/>
      <c r="AJ51" s="8"/>
      <c r="AK51" s="8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</row>
    <row r="52" spans="1:73" x14ac:dyDescent="0.25">
      <c r="A52" s="12" t="s">
        <v>86</v>
      </c>
      <c r="B52" s="12">
        <f>SUM('Step 1'!B52:Y52)</f>
        <v>15610319</v>
      </c>
      <c r="C52" s="12">
        <f>SUM('Step 1'!C52:Z52)</f>
        <v>15619693</v>
      </c>
      <c r="D52" s="12">
        <f>SUM('Step 1'!D52:AA52)</f>
        <v>15632610</v>
      </c>
      <c r="E52" s="12">
        <f>SUM('Step 1'!E52:AB52)</f>
        <v>15646289</v>
      </c>
      <c r="F52" s="12">
        <f>SUM('Step 1'!F52:AC52)</f>
        <v>15658028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>
        <v>616684</v>
      </c>
      <c r="AB52" s="12">
        <v>617517</v>
      </c>
      <c r="AC52" s="8"/>
      <c r="AD52" s="8"/>
      <c r="AE52" s="8"/>
      <c r="AF52" s="8"/>
      <c r="AG52" s="8"/>
      <c r="AH52" s="8"/>
      <c r="AI52" s="8"/>
      <c r="AJ52" s="8"/>
      <c r="AK52" s="8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</row>
    <row r="53" spans="1:73" x14ac:dyDescent="0.25">
      <c r="A53" s="12" t="s">
        <v>85</v>
      </c>
      <c r="B53" s="12">
        <f>SUM('Step 1'!B53:Y53)</f>
        <v>31557586</v>
      </c>
      <c r="C53" s="12">
        <f>SUM('Step 1'!C53:Z53)</f>
        <v>31595698</v>
      </c>
      <c r="D53" s="12">
        <f>SUM('Step 1'!D53:AA53)</f>
        <v>31637913</v>
      </c>
      <c r="E53" s="12">
        <f>SUM('Step 1'!E53:AB53)</f>
        <v>31678617</v>
      </c>
      <c r="F53" s="12">
        <f>SUM('Step 1'!F53:AC53)</f>
        <v>31716646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>
        <v>587230</v>
      </c>
      <c r="AB53" s="12">
        <v>588074</v>
      </c>
      <c r="AC53" s="8"/>
      <c r="AD53" s="8"/>
      <c r="AE53" s="8"/>
      <c r="AF53" s="8"/>
      <c r="AG53" s="8"/>
      <c r="AH53" s="8"/>
      <c r="AI53" s="8"/>
      <c r="AJ53" s="8"/>
      <c r="AK53" s="8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</row>
    <row r="54" spans="1:73" x14ac:dyDescent="0.25">
      <c r="A54" s="12" t="s">
        <v>87</v>
      </c>
      <c r="B54" s="12">
        <f>SUM('Step 1'!B54:Y54)</f>
        <v>14830981</v>
      </c>
      <c r="C54" s="12">
        <f>SUM('Step 1'!C54:Z54)</f>
        <v>14839934</v>
      </c>
      <c r="D54" s="12">
        <f>SUM('Step 1'!D54:AA54)</f>
        <v>14852239</v>
      </c>
      <c r="E54" s="12">
        <f>SUM('Step 1'!E54:AB54)</f>
        <v>14865295</v>
      </c>
      <c r="F54" s="12">
        <f>SUM('Step 1'!F54:AC54)</f>
        <v>14876575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>
        <v>5612</v>
      </c>
      <c r="AB54" s="12">
        <v>5746</v>
      </c>
      <c r="AC54" s="8"/>
      <c r="AD54" s="8"/>
      <c r="AE54" s="8"/>
      <c r="AF54" s="8"/>
      <c r="AG54" s="8"/>
      <c r="AH54" s="8"/>
      <c r="AI54" s="8"/>
      <c r="AJ54" s="8"/>
      <c r="AK54" s="8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</row>
    <row r="55" spans="1:73" x14ac:dyDescent="0.25">
      <c r="A55" s="12" t="s">
        <v>37</v>
      </c>
      <c r="B55" s="12">
        <f>SUM('Step 1'!B55:Y55)</f>
        <v>137454</v>
      </c>
      <c r="C55" s="12">
        <f>SUM('Step 1'!C55:Z55)</f>
        <v>137471</v>
      </c>
      <c r="D55" s="12">
        <f>SUM('Step 1'!D55:AA55)</f>
        <v>137359</v>
      </c>
      <c r="E55" s="12">
        <f>SUM('Step 1'!E55:AB55)</f>
        <v>137293</v>
      </c>
      <c r="F55" s="12">
        <f>SUM('Step 1'!F55:AC55)</f>
        <v>137225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>
        <v>50001</v>
      </c>
      <c r="AB55" s="12">
        <v>50126</v>
      </c>
      <c r="AC55" s="8"/>
      <c r="AD55" s="8"/>
      <c r="AE55" s="8"/>
      <c r="AF55" s="8"/>
      <c r="AG55" s="8"/>
      <c r="AH55" s="8"/>
      <c r="AI55" s="8"/>
      <c r="AJ55" s="8"/>
      <c r="AK55" s="8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</row>
    <row r="56" spans="1:73" x14ac:dyDescent="0.25">
      <c r="A56" s="12" t="s">
        <v>88</v>
      </c>
      <c r="B56" s="12">
        <f>SUM('Step 1'!B56:Y56)</f>
        <v>1283090</v>
      </c>
      <c r="C56" s="12">
        <f>SUM('Step 1'!C56:Z56)</f>
        <v>1283882</v>
      </c>
      <c r="D56" s="12">
        <f>SUM('Step 1'!D56:AA56)</f>
        <v>1284939</v>
      </c>
      <c r="E56" s="12">
        <f>SUM('Step 1'!E56:AB56)</f>
        <v>1286073</v>
      </c>
      <c r="F56" s="12">
        <f>SUM('Step 1'!F56:AC56)</f>
        <v>1287080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>
        <v>11722</v>
      </c>
      <c r="AB56" s="12">
        <v>11979</v>
      </c>
      <c r="AC56" s="8"/>
      <c r="AD56" s="8"/>
      <c r="AE56" s="8"/>
      <c r="AF56" s="8"/>
      <c r="AG56" s="8"/>
      <c r="AH56" s="8"/>
      <c r="AI56" s="8"/>
      <c r="AJ56" s="8"/>
      <c r="AK56" s="8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</row>
    <row r="57" spans="1:73" x14ac:dyDescent="0.25">
      <c r="A57" s="12" t="s">
        <v>89</v>
      </c>
      <c r="B57" s="12">
        <f>SUM('Step 1'!B57:Y57)</f>
        <v>293962</v>
      </c>
      <c r="C57" s="12">
        <f>SUM('Step 1'!C57:Z57)</f>
        <v>294652</v>
      </c>
      <c r="D57" s="12">
        <f>SUM('Step 1'!D57:AA57)</f>
        <v>295147</v>
      </c>
      <c r="E57" s="12">
        <f>SUM('Step 1'!E57:AB57)</f>
        <v>295555</v>
      </c>
      <c r="F57" s="12">
        <f>SUM('Step 1'!F57:AC57)</f>
        <v>296003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>
        <v>9518</v>
      </c>
      <c r="AB57" s="12">
        <v>9692</v>
      </c>
      <c r="AC57" s="8"/>
      <c r="AD57" s="8"/>
      <c r="AE57" s="8"/>
      <c r="AF57" s="8"/>
      <c r="AG57" s="8"/>
      <c r="AH57" s="8"/>
      <c r="AI57" s="8"/>
      <c r="AJ57" s="8"/>
      <c r="AK57" s="8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</row>
    <row r="58" spans="1:73" x14ac:dyDescent="0.25">
      <c r="A58" s="12" t="s">
        <v>145</v>
      </c>
      <c r="B58" s="12">
        <f>SUM('Step 1'!B58:Y58)</f>
        <v>296668</v>
      </c>
      <c r="C58" s="12">
        <f>SUM('Step 1'!C58:Z58)</f>
        <v>297331</v>
      </c>
      <c r="D58" s="12">
        <f>SUM('Step 1'!D58:AA58)</f>
        <v>298072</v>
      </c>
      <c r="E58" s="12">
        <f>SUM('Step 1'!E58:AB58)</f>
        <v>298778</v>
      </c>
      <c r="F58" s="12">
        <f>SUM('Step 1'!F58:AC58)</f>
        <v>299450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>
        <v>31262</v>
      </c>
      <c r="AB58" s="12">
        <v>31295</v>
      </c>
      <c r="AC58" s="8"/>
      <c r="AD58" s="8"/>
      <c r="AE58" s="8"/>
      <c r="AF58" s="8"/>
      <c r="AG58" s="8"/>
      <c r="AH58" s="8"/>
      <c r="AI58" s="8"/>
      <c r="AJ58" s="8"/>
      <c r="AK58" s="8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</row>
    <row r="59" spans="1:73" x14ac:dyDescent="0.25">
      <c r="A59" s="12" t="s">
        <v>90</v>
      </c>
      <c r="B59" s="12">
        <f>SUM('Step 1'!B59:Y59)</f>
        <v>236064</v>
      </c>
      <c r="C59" s="12">
        <f>SUM('Step 1'!C59:Z59)</f>
        <v>236248</v>
      </c>
      <c r="D59" s="12">
        <f>SUM('Step 1'!D59:AA59)</f>
        <v>236328</v>
      </c>
      <c r="E59" s="12">
        <f>SUM('Step 1'!E59:AB59)</f>
        <v>236257</v>
      </c>
      <c r="F59" s="12">
        <f>SUM('Step 1'!F59:AC59)</f>
        <v>236312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>
        <v>16739</v>
      </c>
      <c r="AB59" s="12">
        <v>16865</v>
      </c>
      <c r="AC59" s="8"/>
      <c r="AD59" s="8"/>
      <c r="AE59" s="8"/>
      <c r="AF59" s="8"/>
      <c r="AG59" s="8"/>
      <c r="AH59" s="8"/>
      <c r="AI59" s="8"/>
      <c r="AJ59" s="8"/>
      <c r="AK59" s="8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8"/>
      <c r="BN59" s="8"/>
      <c r="BO59" s="8"/>
      <c r="BP59" s="8"/>
      <c r="BQ59" s="8"/>
      <c r="BR59" s="8"/>
      <c r="BS59" s="8"/>
      <c r="BT59" s="8"/>
      <c r="BU59" s="8"/>
    </row>
    <row r="60" spans="1:73" x14ac:dyDescent="0.25">
      <c r="A60" s="12" t="s">
        <v>91</v>
      </c>
      <c r="B60" s="12">
        <f>SUM('Step 1'!B60:Y60)</f>
        <v>863211</v>
      </c>
      <c r="C60" s="12">
        <f>SUM('Step 1'!C60:Z60)</f>
        <v>863782</v>
      </c>
      <c r="D60" s="12">
        <f>SUM('Step 1'!D60:AA60)</f>
        <v>864548</v>
      </c>
      <c r="E60" s="12">
        <f>SUM('Step 1'!E60:AB60)</f>
        <v>865373</v>
      </c>
      <c r="F60" s="12">
        <f>SUM('Step 1'!F60:AC60)</f>
        <v>866114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>
        <v>15382</v>
      </c>
      <c r="AB60" s="12">
        <v>15510</v>
      </c>
      <c r="AC60" s="8"/>
      <c r="AD60" s="8"/>
      <c r="AE60" s="8"/>
      <c r="AF60" s="8"/>
      <c r="AG60" s="8"/>
      <c r="AH60" s="8"/>
      <c r="AI60" s="8"/>
      <c r="AJ60" s="8"/>
      <c r="AK60" s="8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8"/>
      <c r="BN60" s="8"/>
      <c r="BO60" s="8"/>
      <c r="BP60" s="8"/>
      <c r="BQ60" s="8"/>
      <c r="BR60" s="8"/>
      <c r="BS60" s="8"/>
      <c r="BT60" s="8"/>
      <c r="BU60" s="8"/>
    </row>
    <row r="61" spans="1:73" x14ac:dyDescent="0.25">
      <c r="A61" s="12" t="s">
        <v>92</v>
      </c>
      <c r="B61" s="12">
        <f>SUM('Step 1'!B61:Y61)</f>
        <v>425478</v>
      </c>
      <c r="C61" s="12">
        <f>SUM('Step 1'!C61:Z61)</f>
        <v>426478</v>
      </c>
      <c r="D61" s="12">
        <f>SUM('Step 1'!D61:AA61)</f>
        <v>427548</v>
      </c>
      <c r="E61" s="12">
        <f>SUM('Step 1'!E61:AB61)</f>
        <v>428534</v>
      </c>
      <c r="F61" s="12">
        <f>SUM('Step 1'!F61:AC61)</f>
        <v>429459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>
        <v>33666</v>
      </c>
      <c r="AB61" s="12">
        <v>34041</v>
      </c>
      <c r="AC61" s="8"/>
      <c r="AD61" s="8"/>
      <c r="AE61" s="8"/>
      <c r="AF61" s="8"/>
      <c r="AG61" s="8"/>
      <c r="AH61" s="8"/>
      <c r="AI61" s="8"/>
      <c r="AJ61" s="8"/>
      <c r="AK61" s="8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8"/>
      <c r="BN61" s="8"/>
      <c r="BO61" s="8"/>
      <c r="BP61" s="8"/>
      <c r="BQ61" s="8"/>
      <c r="BR61" s="8"/>
      <c r="BS61" s="8"/>
      <c r="BT61" s="8"/>
      <c r="BU61" s="8"/>
    </row>
    <row r="62" spans="1:73" x14ac:dyDescent="0.25">
      <c r="A62" s="12" t="s">
        <v>93</v>
      </c>
      <c r="B62" s="12">
        <f>SUM('Step 1'!B62:Y62)</f>
        <v>393876</v>
      </c>
      <c r="C62" s="12">
        <f>SUM('Step 1'!C62:Z62)</f>
        <v>394784</v>
      </c>
      <c r="D62" s="12">
        <f>SUM('Step 1'!D62:AA62)</f>
        <v>395772</v>
      </c>
      <c r="E62" s="12">
        <f>SUM('Step 1'!E62:AB62)</f>
        <v>396722</v>
      </c>
      <c r="F62" s="12">
        <f>SUM('Step 1'!F62:AC62)</f>
        <v>397592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>
        <v>65022</v>
      </c>
      <c r="AB62" s="12">
        <v>65676</v>
      </c>
      <c r="AC62" s="8"/>
      <c r="AD62" s="8"/>
      <c r="AE62" s="8"/>
      <c r="AF62" s="8"/>
      <c r="AG62" s="8"/>
      <c r="AH62" s="8"/>
      <c r="AI62" s="8"/>
      <c r="AJ62" s="8"/>
      <c r="AK62" s="8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</row>
    <row r="63" spans="1:73" x14ac:dyDescent="0.25">
      <c r="A63" s="12" t="s">
        <v>94</v>
      </c>
      <c r="B63" s="12">
        <f>SUM('Step 1'!B63:Y63)</f>
        <v>888992</v>
      </c>
      <c r="C63" s="12">
        <f>SUM('Step 1'!C63:Z63)</f>
        <v>891948</v>
      </c>
      <c r="D63" s="12">
        <f>SUM('Step 1'!D63:AA63)</f>
        <v>895046</v>
      </c>
      <c r="E63" s="12">
        <f>SUM('Step 1'!E63:AB63)</f>
        <v>897823</v>
      </c>
      <c r="F63" s="12">
        <f>SUM('Step 1'!F63:AC63)</f>
        <v>900670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>
        <v>25383</v>
      </c>
      <c r="AB63" s="12">
        <v>25157</v>
      </c>
      <c r="AC63" s="8"/>
      <c r="AD63" s="8"/>
      <c r="AE63" s="8"/>
      <c r="AF63" s="8"/>
      <c r="AG63" s="8"/>
      <c r="AH63" s="8"/>
      <c r="AI63" s="8"/>
      <c r="AJ63" s="8"/>
      <c r="AK63" s="8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</row>
    <row r="64" spans="1:73" x14ac:dyDescent="0.25">
      <c r="A64" s="12" t="s">
        <v>95</v>
      </c>
      <c r="B64" s="12">
        <f>SUM('Step 1'!B64:Y64)</f>
        <v>1736413</v>
      </c>
      <c r="C64" s="12">
        <f>SUM('Step 1'!C64:Z64)</f>
        <v>1742191</v>
      </c>
      <c r="D64" s="12">
        <f>SUM('Step 1'!D64:AA64)</f>
        <v>1748212</v>
      </c>
      <c r="E64" s="12">
        <f>SUM('Step 1'!E64:AB64)</f>
        <v>1753608</v>
      </c>
      <c r="F64" s="12">
        <f>SUM('Step 1'!F64:AC64)</f>
        <v>1759175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>
        <v>25383</v>
      </c>
      <c r="AB64" s="12">
        <v>25157</v>
      </c>
      <c r="AC64" s="8"/>
      <c r="AD64" s="8"/>
      <c r="AE64" s="8"/>
      <c r="AF64" s="8"/>
      <c r="AG64" s="8"/>
      <c r="AH64" s="8"/>
      <c r="AI64" s="8"/>
      <c r="AJ64" s="8"/>
      <c r="AK64" s="8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</row>
    <row r="65" spans="1:73" x14ac:dyDescent="0.25">
      <c r="A65" s="12" t="s">
        <v>96</v>
      </c>
      <c r="B65" s="12">
        <f>SUM('Step 1'!B65:Y65)</f>
        <v>583968</v>
      </c>
      <c r="C65" s="12">
        <f>SUM('Step 1'!C65:Z65)</f>
        <v>583999</v>
      </c>
      <c r="D65" s="12">
        <f>SUM('Step 1'!D65:AA65)</f>
        <v>584577</v>
      </c>
      <c r="E65" s="12">
        <f>SUM('Step 1'!E65:AB65)</f>
        <v>584970</v>
      </c>
      <c r="F65" s="12">
        <f>SUM('Step 1'!F65:AC65)</f>
        <v>584949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>
        <v>12933</v>
      </c>
      <c r="AB65" s="12">
        <v>12980</v>
      </c>
      <c r="AC65" s="8"/>
      <c r="AD65" s="8"/>
      <c r="AE65" s="8"/>
      <c r="AF65" s="8"/>
      <c r="AG65" s="8"/>
      <c r="AH65" s="8"/>
      <c r="AI65" s="8"/>
      <c r="AJ65" s="8"/>
      <c r="AK65" s="8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</row>
    <row r="66" spans="1:73" x14ac:dyDescent="0.25">
      <c r="A66" s="12" t="s">
        <v>97</v>
      </c>
      <c r="B66" s="12">
        <f>SUM('Step 1'!B66:Y66)</f>
        <v>583968</v>
      </c>
      <c r="C66" s="12">
        <f>SUM('Step 1'!C66:Z66)</f>
        <v>583999</v>
      </c>
      <c r="D66" s="12">
        <f>SUM('Step 1'!D66:AA66)</f>
        <v>584577</v>
      </c>
      <c r="E66" s="12">
        <f>SUM('Step 1'!E66:AB66)</f>
        <v>584970</v>
      </c>
      <c r="F66" s="12">
        <f>SUM('Step 1'!F66:AC66)</f>
        <v>584949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>
        <v>33558</v>
      </c>
      <c r="AB66" s="12">
        <v>33565</v>
      </c>
      <c r="AC66" s="8"/>
      <c r="AD66" s="8"/>
      <c r="AE66" s="8"/>
      <c r="AF66" s="8"/>
      <c r="AG66" s="8"/>
      <c r="AH66" s="8"/>
      <c r="AI66" s="8"/>
      <c r="AJ66" s="8"/>
      <c r="AK66" s="8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</row>
    <row r="67" spans="1:73" x14ac:dyDescent="0.25">
      <c r="A67" s="12" t="s">
        <v>98</v>
      </c>
      <c r="B67" s="12">
        <f>SUM('Step 1'!B67:Y67)</f>
        <v>341830</v>
      </c>
      <c r="C67" s="12">
        <f>SUM('Step 1'!C67:Z67)</f>
        <v>342387</v>
      </c>
      <c r="D67" s="12">
        <f>SUM('Step 1'!D67:AA67)</f>
        <v>342893</v>
      </c>
      <c r="E67" s="12">
        <f>SUM('Step 1'!E67:AB67)</f>
        <v>343337</v>
      </c>
      <c r="F67" s="12">
        <f>SUM('Step 1'!F67:AC67)</f>
        <v>343756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>
        <v>15676</v>
      </c>
      <c r="AB67" s="12">
        <v>15657</v>
      </c>
      <c r="AC67" s="8"/>
      <c r="AD67" s="8"/>
      <c r="AE67" s="8"/>
      <c r="AF67" s="8"/>
      <c r="AG67" s="8"/>
      <c r="AH67" s="8"/>
      <c r="AI67" s="8"/>
      <c r="AJ67" s="8"/>
      <c r="AK67" s="8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</row>
    <row r="68" spans="1:73" x14ac:dyDescent="0.25">
      <c r="A68" s="12" t="s">
        <v>99</v>
      </c>
      <c r="B68" s="12">
        <f>SUM('Step 1'!B68:Y68)</f>
        <v>807364</v>
      </c>
      <c r="C68" s="12">
        <f>SUM('Step 1'!C68:Z68)</f>
        <v>807838</v>
      </c>
      <c r="D68" s="12">
        <f>SUM('Step 1'!D68:AA68)</f>
        <v>808478</v>
      </c>
      <c r="E68" s="12">
        <f>SUM('Step 1'!E68:AB68)</f>
        <v>809222</v>
      </c>
      <c r="F68" s="12">
        <f>SUM('Step 1'!F68:AC68)</f>
        <v>809835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>
        <v>29454</v>
      </c>
      <c r="AB68" s="12">
        <v>29443</v>
      </c>
      <c r="AC68" s="8"/>
      <c r="AD68" s="8"/>
      <c r="AE68" s="8"/>
      <c r="AF68" s="8"/>
      <c r="AG68" s="8"/>
      <c r="AH68" s="8"/>
      <c r="AI68" s="8"/>
      <c r="AJ68" s="8"/>
      <c r="AK68" s="8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8"/>
      <c r="BN68" s="8"/>
      <c r="BO68" s="8"/>
      <c r="BP68" s="8"/>
      <c r="BQ68" s="8"/>
      <c r="BR68" s="8"/>
      <c r="BS68" s="8"/>
      <c r="BT68" s="8"/>
      <c r="BU68" s="8"/>
    </row>
    <row r="69" spans="1:73" x14ac:dyDescent="0.25">
      <c r="A69" s="12" t="s">
        <v>101</v>
      </c>
      <c r="B69" s="12">
        <f>SUM('Step 1'!B69:Y69)</f>
        <v>779338</v>
      </c>
      <c r="C69" s="12">
        <f>SUM('Step 1'!C69:Z69)</f>
        <v>779759</v>
      </c>
      <c r="D69" s="12">
        <f>SUM('Step 1'!D69:AA69)</f>
        <v>780371</v>
      </c>
      <c r="E69" s="12">
        <f>SUM('Step 1'!E69:AB69)</f>
        <v>780994</v>
      </c>
      <c r="F69" s="12">
        <f>SUM('Step 1'!F69:AC69)</f>
        <v>781453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>
        <v>14398</v>
      </c>
      <c r="AB69" s="12">
        <v>14590</v>
      </c>
      <c r="AC69" s="8"/>
      <c r="AD69" s="8"/>
      <c r="AE69" s="8"/>
      <c r="AF69" s="8"/>
      <c r="AG69" s="8"/>
      <c r="AH69" s="8"/>
      <c r="AI69" s="8"/>
      <c r="AJ69" s="8"/>
      <c r="AK69" s="8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8"/>
      <c r="BN69" s="8"/>
      <c r="BO69" s="8"/>
      <c r="BP69" s="8"/>
      <c r="BQ69" s="8"/>
      <c r="BR69" s="8"/>
      <c r="BS69" s="8"/>
      <c r="BT69" s="8"/>
      <c r="BU69" s="8"/>
    </row>
    <row r="70" spans="1:73" x14ac:dyDescent="0.25">
      <c r="A70" s="12" t="s">
        <v>100</v>
      </c>
      <c r="B70" s="12">
        <f>SUM('Step 1'!B70:Y70)</f>
        <v>401057</v>
      </c>
      <c r="C70" s="12">
        <f>SUM('Step 1'!C70:Z70)</f>
        <v>401248</v>
      </c>
      <c r="D70" s="12">
        <f>SUM('Step 1'!D70:AA70)</f>
        <v>401543</v>
      </c>
      <c r="E70" s="12">
        <f>SUM('Step 1'!E70:AB70)</f>
        <v>401872</v>
      </c>
      <c r="F70" s="12">
        <f>SUM('Step 1'!F70:AC70)</f>
        <v>402115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>
        <v>270585</v>
      </c>
      <c r="AB70" s="12">
        <v>272792</v>
      </c>
      <c r="AC70" s="8"/>
      <c r="AD70" s="8"/>
      <c r="AE70" s="8"/>
      <c r="AF70" s="8"/>
      <c r="AG70" s="8"/>
      <c r="AH70" s="8"/>
      <c r="AI70" s="8"/>
      <c r="AJ70" s="8"/>
      <c r="AK70" s="8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8"/>
      <c r="BN70" s="8"/>
      <c r="BO70" s="8"/>
      <c r="BP70" s="8"/>
      <c r="BQ70" s="8"/>
      <c r="BR70" s="8"/>
      <c r="BS70" s="8"/>
      <c r="BT70" s="8"/>
      <c r="BU70" s="8"/>
    </row>
    <row r="71" spans="1:73" x14ac:dyDescent="0.25">
      <c r="A71" s="12" t="s">
        <v>102</v>
      </c>
      <c r="B71" s="12">
        <f>SUM('Step 1'!B71:Y71)</f>
        <v>327413</v>
      </c>
      <c r="C71" s="12">
        <f>SUM('Step 1'!C71:Z71)</f>
        <v>327330</v>
      </c>
      <c r="D71" s="12">
        <f>SUM('Step 1'!D71:AA71)</f>
        <v>327373</v>
      </c>
      <c r="E71" s="12">
        <f>SUM('Step 1'!E71:AB71)</f>
        <v>327318</v>
      </c>
      <c r="F71" s="12">
        <f>SUM('Step 1'!F71:AC71)</f>
        <v>327243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>
        <v>14398</v>
      </c>
      <c r="AB71" s="12">
        <v>14590</v>
      </c>
      <c r="AC71" s="8"/>
      <c r="AD71" s="8"/>
      <c r="AE71" s="8"/>
      <c r="AF71" s="8"/>
      <c r="AG71" s="8"/>
      <c r="AH71" s="8"/>
      <c r="AI71" s="8"/>
      <c r="AJ71" s="8"/>
      <c r="AK71" s="8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8"/>
      <c r="BN71" s="8"/>
      <c r="BO71" s="8"/>
      <c r="BP71" s="8"/>
      <c r="BQ71" s="8"/>
      <c r="BR71" s="8"/>
      <c r="BS71" s="8"/>
      <c r="BT71" s="8"/>
      <c r="BU71" s="8"/>
    </row>
    <row r="72" spans="1:73" x14ac:dyDescent="0.25">
      <c r="A72" s="12" t="s">
        <v>2</v>
      </c>
      <c r="B72" s="12">
        <f>SUM('Step 1'!B72:Y72)</f>
        <v>37444787</v>
      </c>
      <c r="C72" s="12">
        <f>SUM('Step 1'!C72:Z72)</f>
        <v>37491545</v>
      </c>
      <c r="D72" s="12">
        <f>SUM('Step 1'!D72:AA72)</f>
        <v>37542308</v>
      </c>
      <c r="E72" s="12">
        <f>SUM('Step 1'!E72:AB72)</f>
        <v>37590337</v>
      </c>
      <c r="F72" s="12">
        <f>SUM('Step 1'!F72:AC72)</f>
        <v>37636048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>
        <v>13810</v>
      </c>
      <c r="AB72" s="12">
        <v>13864</v>
      </c>
      <c r="AC72" s="8"/>
      <c r="AD72" s="8"/>
      <c r="AE72" s="8"/>
      <c r="AF72" s="8"/>
      <c r="AG72" s="8"/>
      <c r="AH72" s="8"/>
      <c r="AI72" s="8"/>
      <c r="AJ72" s="8"/>
      <c r="AK72" s="8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8"/>
      <c r="BN72" s="8"/>
      <c r="BO72" s="8"/>
      <c r="BP72" s="8"/>
      <c r="BQ72" s="8"/>
      <c r="BR72" s="8"/>
      <c r="BS72" s="8"/>
      <c r="BT72" s="8"/>
      <c r="BU72" s="8"/>
    </row>
    <row r="73" spans="1:73" x14ac:dyDescent="0.25">
      <c r="A73" s="12" t="s">
        <v>103</v>
      </c>
      <c r="B73" s="12">
        <f>SUM('Step 1'!B73:Y73)</f>
        <v>7089008</v>
      </c>
      <c r="C73" s="12">
        <f>SUM('Step 1'!C73:Z73)</f>
        <v>7105346</v>
      </c>
      <c r="D73" s="12">
        <f>SUM('Step 1'!D73:AA73)</f>
        <v>7122995</v>
      </c>
      <c r="E73" s="12">
        <f>SUM('Step 1'!E73:AB73)</f>
        <v>7139500</v>
      </c>
      <c r="F73" s="12">
        <f>SUM('Step 1'!F73:AC73)</f>
        <v>7155141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>
        <v>65022</v>
      </c>
      <c r="AB73" s="12">
        <v>65676</v>
      </c>
      <c r="AC73" s="8"/>
      <c r="AD73" s="8"/>
      <c r="AE73" s="8"/>
      <c r="AF73" s="8"/>
      <c r="AG73" s="8"/>
      <c r="AH73" s="8"/>
      <c r="AI73" s="8"/>
      <c r="AJ73" s="8"/>
      <c r="AK73" s="8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8"/>
      <c r="BN73" s="8"/>
      <c r="BO73" s="8"/>
      <c r="BP73" s="8"/>
      <c r="BQ73" s="8"/>
      <c r="BR73" s="8"/>
      <c r="BS73" s="8"/>
      <c r="BT73" s="8"/>
      <c r="BU73" s="8"/>
    </row>
    <row r="74" spans="1:73" x14ac:dyDescent="0.25">
      <c r="A74" s="12" t="s">
        <v>104</v>
      </c>
      <c r="B74" s="12">
        <f>SUM('Step 1'!B74:Y74)</f>
        <v>327413</v>
      </c>
      <c r="C74" s="12">
        <f>SUM('Step 1'!C74:Z74)</f>
        <v>327330</v>
      </c>
      <c r="D74" s="12">
        <f>SUM('Step 1'!D74:AA74)</f>
        <v>327373</v>
      </c>
      <c r="E74" s="12">
        <f>SUM('Step 1'!E74:AB74)</f>
        <v>327318</v>
      </c>
      <c r="F74" s="12">
        <f>SUM('Step 1'!F74:AC74)</f>
        <v>327243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>
        <v>1263</v>
      </c>
      <c r="AB74" s="12">
        <v>1341</v>
      </c>
      <c r="AC74" s="8"/>
      <c r="AD74" s="8"/>
      <c r="AE74" s="8"/>
      <c r="AF74" s="8"/>
      <c r="AG74" s="8"/>
      <c r="AH74" s="8"/>
      <c r="AI74" s="8"/>
      <c r="AJ74" s="8"/>
      <c r="AK74" s="8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8"/>
      <c r="BN74" s="8"/>
      <c r="BO74" s="8"/>
      <c r="BP74" s="8"/>
      <c r="BQ74" s="8"/>
      <c r="BR74" s="8"/>
      <c r="BS74" s="8"/>
      <c r="BT74" s="8"/>
      <c r="BU74" s="8"/>
    </row>
    <row r="75" spans="1:73" x14ac:dyDescent="0.25">
      <c r="A75" s="12" t="s">
        <v>105</v>
      </c>
      <c r="B75" s="12">
        <f>SUM('Step 1'!B75:Y75)</f>
        <v>356679</v>
      </c>
      <c r="C75" s="12">
        <f>SUM('Step 1'!C75:Z75)</f>
        <v>357600</v>
      </c>
      <c r="D75" s="12">
        <f>SUM('Step 1'!D75:AA75)</f>
        <v>358692</v>
      </c>
      <c r="E75" s="12">
        <f>SUM('Step 1'!E75:AB75)</f>
        <v>359769</v>
      </c>
      <c r="F75" s="12">
        <f>SUM('Step 1'!F75:AC75)</f>
        <v>360811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>
        <v>119683</v>
      </c>
      <c r="AB75" s="12">
        <v>120040</v>
      </c>
      <c r="AC75" s="8"/>
      <c r="AD75" s="8"/>
      <c r="AE75" s="8"/>
      <c r="AF75" s="8"/>
      <c r="AG75" s="8"/>
      <c r="AH75" s="8"/>
      <c r="AI75" s="8"/>
      <c r="AJ75" s="8"/>
      <c r="AK75" s="8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8"/>
      <c r="BN75" s="8"/>
      <c r="BO75" s="8"/>
      <c r="BP75" s="8"/>
      <c r="BQ75" s="8"/>
      <c r="BR75" s="8"/>
      <c r="BS75" s="8"/>
      <c r="BT75" s="8"/>
      <c r="BU75" s="8"/>
    </row>
    <row r="76" spans="1:73" x14ac:dyDescent="0.25">
      <c r="A76" s="12" t="s">
        <v>106</v>
      </c>
      <c r="B76" s="12">
        <f>SUM('Step 1'!B76:Y76)</f>
        <v>1736413</v>
      </c>
      <c r="C76" s="12">
        <f>SUM('Step 1'!C76:Z76)</f>
        <v>1742191</v>
      </c>
      <c r="D76" s="12">
        <f>SUM('Step 1'!D76:AA76)</f>
        <v>1748212</v>
      </c>
      <c r="E76" s="12">
        <f>SUM('Step 1'!E76:AB76)</f>
        <v>1753608</v>
      </c>
      <c r="F76" s="12">
        <f>SUM('Step 1'!F76:AC76)</f>
        <v>1759175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>
        <v>59994</v>
      </c>
      <c r="AB76" s="12">
        <v>60031</v>
      </c>
      <c r="AC76" s="8"/>
      <c r="AD76" s="8"/>
      <c r="AE76" s="8"/>
      <c r="AF76" s="8"/>
      <c r="AG76" s="8"/>
      <c r="AH76" s="8"/>
      <c r="AI76" s="8"/>
      <c r="AJ76" s="8"/>
      <c r="AK76" s="8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8"/>
      <c r="BN76" s="8"/>
      <c r="BO76" s="8"/>
      <c r="BP76" s="8"/>
      <c r="BQ76" s="8"/>
      <c r="BR76" s="8"/>
      <c r="BS76" s="8"/>
      <c r="BT76" s="8"/>
      <c r="BU76" s="8"/>
    </row>
    <row r="77" spans="1:73" x14ac:dyDescent="0.25">
      <c r="A77" s="12" t="s">
        <v>148</v>
      </c>
      <c r="B77" s="12">
        <f>SUM('Step 1'!B77:Y77)</f>
        <v>290207</v>
      </c>
      <c r="C77" s="12">
        <f>SUM('Step 1'!C77:Z77)</f>
        <v>291162</v>
      </c>
      <c r="D77" s="12">
        <f>SUM('Step 1'!D77:AA77)</f>
        <v>292158</v>
      </c>
      <c r="E77" s="12">
        <f>SUM('Step 1'!E77:AB77)</f>
        <v>293056</v>
      </c>
      <c r="F77" s="12">
        <f>SUM('Step 1'!F77:AC77)</f>
        <v>293986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>
        <v>69015</v>
      </c>
      <c r="AB77" s="12">
        <v>68940</v>
      </c>
      <c r="AC77" s="8"/>
      <c r="AD77" s="8"/>
      <c r="AE77" s="8"/>
      <c r="AF77" s="8"/>
      <c r="AG77" s="8"/>
      <c r="AH77" s="8"/>
      <c r="AI77" s="8"/>
      <c r="AJ77" s="8"/>
      <c r="AK77" s="8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8"/>
      <c r="BN77" s="8"/>
      <c r="BO77" s="8"/>
      <c r="BP77" s="8"/>
      <c r="BQ77" s="8"/>
      <c r="BR77" s="8"/>
      <c r="BS77" s="8"/>
      <c r="BT77" s="8"/>
      <c r="BU77" s="8"/>
    </row>
    <row r="78" spans="1:73" x14ac:dyDescent="0.25">
      <c r="A78" s="12" t="s">
        <v>38</v>
      </c>
      <c r="B78" s="12">
        <f>SUM('Step 1'!B78:Y78)</f>
        <v>34768</v>
      </c>
      <c r="C78" s="12">
        <f>SUM('Step 1'!C78:Z78)</f>
        <v>34706</v>
      </c>
      <c r="D78" s="12">
        <f>SUM('Step 1'!D78:AA78)</f>
        <v>34631</v>
      </c>
      <c r="E78" s="12">
        <f>SUM('Step 1'!E78:AB78)</f>
        <v>34552</v>
      </c>
      <c r="F78" s="12">
        <f>SUM('Step 1'!F78:AC78)</f>
        <v>34520</v>
      </c>
    </row>
    <row r="79" spans="1:73" x14ac:dyDescent="0.25">
      <c r="A79" s="12" t="s">
        <v>107</v>
      </c>
      <c r="B79" s="12">
        <f>SUM('Step 1'!B79:Y79)</f>
        <v>2974997</v>
      </c>
      <c r="C79" s="12">
        <f>SUM('Step 1'!C79:Z79)</f>
        <v>2980082</v>
      </c>
      <c r="D79" s="12">
        <f>SUM('Step 1'!D79:AA79)</f>
        <v>2983693</v>
      </c>
      <c r="E79" s="12">
        <f>SUM('Step 1'!E79:AB79)</f>
        <v>2987034</v>
      </c>
      <c r="F79" s="12">
        <f>SUM('Step 1'!F79:AC79)</f>
        <v>2990606</v>
      </c>
    </row>
    <row r="80" spans="1:73" x14ac:dyDescent="0.25">
      <c r="A80" s="12" t="s">
        <v>108</v>
      </c>
      <c r="B80" s="12">
        <f>SUM('Step 1'!B80:Y80)</f>
        <v>1491964</v>
      </c>
      <c r="C80" s="12">
        <f>SUM('Step 1'!C80:Z80)</f>
        <v>1492914</v>
      </c>
      <c r="D80" s="12">
        <f>SUM('Step 1'!D80:AA80)</f>
        <v>1494183</v>
      </c>
      <c r="E80" s="12">
        <f>SUM('Step 1'!E80:AB80)</f>
        <v>1495417</v>
      </c>
      <c r="F80" s="12">
        <f>SUM('Step 1'!F80:AC80)</f>
        <v>1496501</v>
      </c>
    </row>
    <row r="81" spans="1:6" x14ac:dyDescent="0.25">
      <c r="A81" s="12" t="s">
        <v>109</v>
      </c>
      <c r="B81" s="12">
        <f>SUM('Step 1'!B81:Y81)</f>
        <v>1689371</v>
      </c>
      <c r="C81" s="12">
        <f>SUM('Step 1'!C81:Z81)</f>
        <v>1690163</v>
      </c>
      <c r="D81" s="12">
        <f>SUM('Step 1'!D81:AA81)</f>
        <v>1691440</v>
      </c>
      <c r="E81" s="12">
        <f>SUM('Step 1'!E81:AB81)</f>
        <v>1692891</v>
      </c>
      <c r="F81" s="12">
        <f>SUM('Step 1'!F81:AC81)</f>
        <v>1694027</v>
      </c>
    </row>
  </sheetData>
  <hyperlinks>
    <hyperlink ref="A2" r:id="rId1" display="http://download.bls.gov/pub/time.series/la/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81"/>
  <sheetViews>
    <sheetView workbookViewId="0"/>
  </sheetViews>
  <sheetFormatPr defaultRowHeight="15" x14ac:dyDescent="0.25"/>
  <cols>
    <col min="1" max="1" width="26.42578125" customWidth="1"/>
    <col min="2" max="28" width="10.5703125" bestFit="1" customWidth="1"/>
    <col min="29" max="29" width="10.140625" bestFit="1" customWidth="1"/>
  </cols>
  <sheetData>
    <row r="1" spans="1:29" x14ac:dyDescent="0.25">
      <c r="A1" s="11" t="s">
        <v>111</v>
      </c>
    </row>
    <row r="2" spans="1:29" s="6" customFormat="1" x14ac:dyDescent="0.25">
      <c r="A2" s="22" t="s">
        <v>1</v>
      </c>
      <c r="B2" s="21">
        <v>42736</v>
      </c>
      <c r="C2" s="21">
        <v>42767</v>
      </c>
      <c r="D2" s="21">
        <v>42795</v>
      </c>
      <c r="E2" s="21">
        <v>42826</v>
      </c>
      <c r="F2" s="21">
        <v>42856</v>
      </c>
      <c r="G2" s="21">
        <v>42887</v>
      </c>
      <c r="H2" s="21">
        <v>42917</v>
      </c>
      <c r="I2" s="21">
        <v>42948</v>
      </c>
      <c r="J2" s="21">
        <v>42979</v>
      </c>
      <c r="K2" s="21">
        <v>43009</v>
      </c>
      <c r="L2" s="21">
        <v>43040</v>
      </c>
      <c r="M2" s="21">
        <v>43070</v>
      </c>
      <c r="N2" s="21">
        <v>43101</v>
      </c>
      <c r="O2" s="21">
        <v>43132</v>
      </c>
      <c r="P2" s="21">
        <v>43160</v>
      </c>
      <c r="Q2" s="21">
        <v>43191</v>
      </c>
      <c r="R2" s="21">
        <v>43221</v>
      </c>
      <c r="S2" s="21">
        <v>43252</v>
      </c>
      <c r="T2" s="21">
        <v>43282</v>
      </c>
      <c r="U2" s="21">
        <v>43313</v>
      </c>
      <c r="V2" s="21">
        <v>43344</v>
      </c>
      <c r="W2" s="21">
        <v>43374</v>
      </c>
      <c r="X2" s="21">
        <v>43405</v>
      </c>
      <c r="Y2" s="21">
        <v>43435</v>
      </c>
      <c r="Z2" s="21">
        <v>43466</v>
      </c>
      <c r="AA2" s="21">
        <v>43497</v>
      </c>
      <c r="AB2" s="21">
        <v>43525</v>
      </c>
      <c r="AC2" s="21">
        <v>43556</v>
      </c>
    </row>
    <row r="3" spans="1:29" x14ac:dyDescent="0.25">
      <c r="A3" s="12" t="s">
        <v>39</v>
      </c>
      <c r="B3" s="12">
        <v>512</v>
      </c>
      <c r="C3" s="12">
        <v>496</v>
      </c>
      <c r="D3" s="12">
        <v>489</v>
      </c>
      <c r="E3" s="12">
        <v>430</v>
      </c>
      <c r="F3" s="12">
        <v>437</v>
      </c>
      <c r="G3" s="12">
        <v>510</v>
      </c>
      <c r="H3" s="12">
        <v>456</v>
      </c>
      <c r="I3" s="12">
        <v>456</v>
      </c>
      <c r="J3" s="12">
        <v>408</v>
      </c>
      <c r="K3" s="12">
        <v>403</v>
      </c>
      <c r="L3" s="12">
        <v>394</v>
      </c>
      <c r="M3" s="12">
        <v>372</v>
      </c>
      <c r="N3" s="12">
        <v>423</v>
      </c>
      <c r="O3" s="12">
        <v>454</v>
      </c>
      <c r="P3" s="12">
        <v>443</v>
      </c>
      <c r="Q3" s="12">
        <v>431</v>
      </c>
      <c r="R3" s="12">
        <v>418</v>
      </c>
      <c r="S3" s="12">
        <v>515</v>
      </c>
      <c r="T3" s="12">
        <v>478</v>
      </c>
      <c r="U3" s="12">
        <v>486</v>
      </c>
      <c r="V3" s="12">
        <v>448</v>
      </c>
      <c r="W3" s="12">
        <v>414</v>
      </c>
      <c r="X3" s="12">
        <v>404</v>
      </c>
      <c r="Y3" s="12">
        <v>409</v>
      </c>
      <c r="Z3" s="12">
        <v>411</v>
      </c>
      <c r="AA3" s="12">
        <v>428</v>
      </c>
      <c r="AB3" s="12">
        <v>414</v>
      </c>
      <c r="AC3" s="12">
        <v>371</v>
      </c>
    </row>
    <row r="4" spans="1:29" x14ac:dyDescent="0.25">
      <c r="A4" s="12" t="s">
        <v>40</v>
      </c>
      <c r="B4" s="12">
        <v>158</v>
      </c>
      <c r="C4" s="12">
        <v>155</v>
      </c>
      <c r="D4" s="12">
        <v>148</v>
      </c>
      <c r="E4" s="12">
        <v>130</v>
      </c>
      <c r="F4" s="12">
        <v>121</v>
      </c>
      <c r="G4" s="12">
        <v>130</v>
      </c>
      <c r="H4" s="12">
        <v>110</v>
      </c>
      <c r="I4" s="12">
        <v>111</v>
      </c>
      <c r="J4" s="12">
        <v>107</v>
      </c>
      <c r="K4" s="12">
        <v>103</v>
      </c>
      <c r="L4" s="12">
        <v>108</v>
      </c>
      <c r="M4" s="12">
        <v>101</v>
      </c>
      <c r="N4" s="12">
        <v>117</v>
      </c>
      <c r="O4" s="12">
        <v>124</v>
      </c>
      <c r="P4" s="12">
        <v>117</v>
      </c>
      <c r="Q4" s="12">
        <v>117</v>
      </c>
      <c r="R4" s="12">
        <v>100</v>
      </c>
      <c r="S4" s="12">
        <v>120</v>
      </c>
      <c r="T4" s="12">
        <v>108</v>
      </c>
      <c r="U4" s="12">
        <v>108</v>
      </c>
      <c r="V4" s="12">
        <v>91</v>
      </c>
      <c r="W4" s="12">
        <v>93</v>
      </c>
      <c r="X4" s="12">
        <v>86</v>
      </c>
      <c r="Y4" s="12">
        <v>89</v>
      </c>
      <c r="Z4" s="12">
        <v>97</v>
      </c>
      <c r="AA4" s="12">
        <v>102</v>
      </c>
      <c r="AB4" s="12">
        <v>95</v>
      </c>
      <c r="AC4" s="12">
        <v>88</v>
      </c>
    </row>
    <row r="5" spans="1:29" x14ac:dyDescent="0.25">
      <c r="A5" s="12" t="s">
        <v>41</v>
      </c>
      <c r="B5" s="12">
        <v>670</v>
      </c>
      <c r="C5" s="12">
        <v>730</v>
      </c>
      <c r="D5" s="12">
        <v>715</v>
      </c>
      <c r="E5" s="12">
        <v>680</v>
      </c>
      <c r="F5" s="12">
        <v>675</v>
      </c>
      <c r="G5" s="12">
        <v>804</v>
      </c>
      <c r="H5" s="12">
        <v>758</v>
      </c>
      <c r="I5" s="12">
        <v>768</v>
      </c>
      <c r="J5" s="12">
        <v>673</v>
      </c>
      <c r="K5" s="12">
        <v>642</v>
      </c>
      <c r="L5" s="12">
        <v>625</v>
      </c>
      <c r="M5" s="12">
        <v>603</v>
      </c>
      <c r="N5" s="12">
        <v>677</v>
      </c>
      <c r="O5" s="12">
        <v>737</v>
      </c>
      <c r="P5" s="12">
        <v>721</v>
      </c>
      <c r="Q5" s="12">
        <v>683</v>
      </c>
      <c r="R5" s="12">
        <v>631</v>
      </c>
      <c r="S5" s="12">
        <v>765</v>
      </c>
      <c r="T5" s="12">
        <v>720</v>
      </c>
      <c r="U5" s="12">
        <v>725</v>
      </c>
      <c r="V5" s="12">
        <v>641</v>
      </c>
      <c r="W5" s="12">
        <v>615</v>
      </c>
      <c r="X5" s="12">
        <v>582</v>
      </c>
      <c r="Y5" s="12">
        <v>567</v>
      </c>
      <c r="Z5" s="12">
        <v>569</v>
      </c>
      <c r="AA5" s="12">
        <v>654</v>
      </c>
      <c r="AB5" s="12">
        <v>653</v>
      </c>
      <c r="AC5" s="12">
        <v>599</v>
      </c>
    </row>
    <row r="6" spans="1:29" x14ac:dyDescent="0.25">
      <c r="A6" s="12" t="s">
        <v>42</v>
      </c>
      <c r="B6" s="12">
        <v>963</v>
      </c>
      <c r="C6" s="12">
        <v>971</v>
      </c>
      <c r="D6" s="12">
        <v>907</v>
      </c>
      <c r="E6" s="12">
        <v>802</v>
      </c>
      <c r="F6" s="12">
        <v>781</v>
      </c>
      <c r="G6" s="12">
        <v>912</v>
      </c>
      <c r="H6" s="12">
        <v>853</v>
      </c>
      <c r="I6" s="12">
        <v>860</v>
      </c>
      <c r="J6" s="12">
        <v>746</v>
      </c>
      <c r="K6" s="12">
        <v>730</v>
      </c>
      <c r="L6" s="12">
        <v>723</v>
      </c>
      <c r="M6" s="12">
        <v>702</v>
      </c>
      <c r="N6" s="12">
        <v>846</v>
      </c>
      <c r="O6" s="12">
        <v>847</v>
      </c>
      <c r="P6" s="12">
        <v>825</v>
      </c>
      <c r="Q6" s="12">
        <v>764</v>
      </c>
      <c r="R6" s="12">
        <v>663</v>
      </c>
      <c r="S6" s="12">
        <v>869</v>
      </c>
      <c r="T6" s="12">
        <v>790</v>
      </c>
      <c r="U6" s="12">
        <v>837</v>
      </c>
      <c r="V6" s="12">
        <v>716</v>
      </c>
      <c r="W6" s="12">
        <v>694</v>
      </c>
      <c r="X6" s="12">
        <v>685</v>
      </c>
      <c r="Y6" s="12">
        <v>735</v>
      </c>
      <c r="Z6" s="12">
        <v>923</v>
      </c>
      <c r="AA6" s="12">
        <v>823</v>
      </c>
      <c r="AB6" s="12">
        <v>795</v>
      </c>
      <c r="AC6" s="12">
        <v>667</v>
      </c>
    </row>
    <row r="7" spans="1:29" x14ac:dyDescent="0.25">
      <c r="A7" s="12" t="s">
        <v>43</v>
      </c>
      <c r="B7" s="12">
        <v>1881</v>
      </c>
      <c r="C7" s="12">
        <v>2004</v>
      </c>
      <c r="D7" s="12">
        <v>1868</v>
      </c>
      <c r="E7" s="12">
        <v>1689</v>
      </c>
      <c r="F7" s="12">
        <v>1698</v>
      </c>
      <c r="G7" s="12">
        <v>2019</v>
      </c>
      <c r="H7" s="12">
        <v>1854</v>
      </c>
      <c r="I7" s="12">
        <v>1835</v>
      </c>
      <c r="J7" s="12">
        <v>1578</v>
      </c>
      <c r="K7" s="12">
        <v>1534</v>
      </c>
      <c r="L7" s="12">
        <v>1476</v>
      </c>
      <c r="M7" s="12">
        <v>1424</v>
      </c>
      <c r="N7" s="12">
        <v>1682</v>
      </c>
      <c r="O7" s="12">
        <v>1853</v>
      </c>
      <c r="P7" s="12">
        <v>1774</v>
      </c>
      <c r="Q7" s="12">
        <v>1614</v>
      </c>
      <c r="R7" s="12">
        <v>1527</v>
      </c>
      <c r="S7" s="12">
        <v>1990</v>
      </c>
      <c r="T7" s="12">
        <v>1851</v>
      </c>
      <c r="U7" s="12">
        <v>1844</v>
      </c>
      <c r="V7" s="12">
        <v>1611</v>
      </c>
      <c r="W7" s="12">
        <v>1565</v>
      </c>
      <c r="X7" s="12">
        <v>1524</v>
      </c>
      <c r="Y7" s="12">
        <v>1554</v>
      </c>
      <c r="Z7" s="12">
        <v>1564</v>
      </c>
      <c r="AA7" s="12">
        <v>1685</v>
      </c>
      <c r="AB7" s="12">
        <v>1628</v>
      </c>
      <c r="AC7" s="12">
        <v>1425</v>
      </c>
    </row>
    <row r="8" spans="1:29" x14ac:dyDescent="0.25">
      <c r="A8" s="12" t="s">
        <v>44</v>
      </c>
      <c r="B8" s="12">
        <v>502</v>
      </c>
      <c r="C8" s="12">
        <v>508</v>
      </c>
      <c r="D8" s="12">
        <v>464</v>
      </c>
      <c r="E8" s="12">
        <v>400</v>
      </c>
      <c r="F8" s="12">
        <v>388</v>
      </c>
      <c r="G8" s="12">
        <v>474</v>
      </c>
      <c r="H8" s="12">
        <v>438</v>
      </c>
      <c r="I8" s="12">
        <v>437</v>
      </c>
      <c r="J8" s="12">
        <v>371</v>
      </c>
      <c r="K8" s="12">
        <v>354</v>
      </c>
      <c r="L8" s="12">
        <v>345</v>
      </c>
      <c r="M8" s="12">
        <v>353</v>
      </c>
      <c r="N8" s="12">
        <v>405</v>
      </c>
      <c r="O8" s="12">
        <v>441</v>
      </c>
      <c r="P8" s="12">
        <v>433</v>
      </c>
      <c r="Q8" s="12">
        <v>376</v>
      </c>
      <c r="R8" s="12">
        <v>376</v>
      </c>
      <c r="S8" s="12">
        <v>449</v>
      </c>
      <c r="T8" s="12">
        <v>407</v>
      </c>
      <c r="U8" s="12">
        <v>400</v>
      </c>
      <c r="V8" s="12">
        <v>335</v>
      </c>
      <c r="W8" s="12">
        <v>337</v>
      </c>
      <c r="X8" s="12">
        <v>326</v>
      </c>
      <c r="Y8" s="12">
        <v>335</v>
      </c>
      <c r="Z8" s="12">
        <v>383</v>
      </c>
      <c r="AA8" s="12">
        <v>372</v>
      </c>
      <c r="AB8" s="12">
        <v>366</v>
      </c>
      <c r="AC8" s="12">
        <v>322</v>
      </c>
    </row>
    <row r="9" spans="1:29" x14ac:dyDescent="0.25">
      <c r="A9" s="12" t="s">
        <v>45</v>
      </c>
      <c r="B9" s="12">
        <v>666</v>
      </c>
      <c r="C9" s="12">
        <v>678</v>
      </c>
      <c r="D9" s="12">
        <v>668</v>
      </c>
      <c r="E9" s="12">
        <v>614</v>
      </c>
      <c r="F9" s="12">
        <v>640</v>
      </c>
      <c r="G9" s="12">
        <v>693</v>
      </c>
      <c r="H9" s="12">
        <v>612</v>
      </c>
      <c r="I9" s="12">
        <v>592</v>
      </c>
      <c r="J9" s="12">
        <v>562</v>
      </c>
      <c r="K9" s="12">
        <v>531</v>
      </c>
      <c r="L9" s="12">
        <v>517</v>
      </c>
      <c r="M9" s="12">
        <v>522</v>
      </c>
      <c r="N9" s="12">
        <v>585</v>
      </c>
      <c r="O9" s="12">
        <v>603</v>
      </c>
      <c r="P9" s="12">
        <v>577</v>
      </c>
      <c r="Q9" s="12">
        <v>518</v>
      </c>
      <c r="R9" s="12">
        <v>544</v>
      </c>
      <c r="S9" s="12">
        <v>620</v>
      </c>
      <c r="T9" s="12">
        <v>574</v>
      </c>
      <c r="U9" s="12">
        <v>539</v>
      </c>
      <c r="V9" s="12">
        <v>486</v>
      </c>
      <c r="W9" s="12">
        <v>480</v>
      </c>
      <c r="X9" s="12">
        <v>474</v>
      </c>
      <c r="Y9" s="12">
        <v>501</v>
      </c>
      <c r="Z9" s="12">
        <v>520</v>
      </c>
      <c r="AA9" s="12">
        <v>521</v>
      </c>
      <c r="AB9" s="12">
        <v>525</v>
      </c>
      <c r="AC9" s="12">
        <v>463</v>
      </c>
    </row>
    <row r="10" spans="1:29" x14ac:dyDescent="0.25">
      <c r="A10" s="12" t="s">
        <v>46</v>
      </c>
      <c r="B10" s="12">
        <v>1032</v>
      </c>
      <c r="C10" s="12">
        <v>1053</v>
      </c>
      <c r="D10" s="12">
        <v>1023</v>
      </c>
      <c r="E10" s="12">
        <v>937</v>
      </c>
      <c r="F10" s="12">
        <v>985</v>
      </c>
      <c r="G10" s="12">
        <v>1067</v>
      </c>
      <c r="H10" s="12">
        <v>965</v>
      </c>
      <c r="I10" s="12">
        <v>934</v>
      </c>
      <c r="J10" s="12">
        <v>843</v>
      </c>
      <c r="K10" s="12">
        <v>799</v>
      </c>
      <c r="L10" s="12">
        <v>768</v>
      </c>
      <c r="M10" s="12">
        <v>754</v>
      </c>
      <c r="N10" s="12">
        <v>845</v>
      </c>
      <c r="O10" s="12">
        <v>864</v>
      </c>
      <c r="P10" s="12">
        <v>834</v>
      </c>
      <c r="Q10" s="12">
        <v>770</v>
      </c>
      <c r="R10" s="12">
        <v>803</v>
      </c>
      <c r="S10" s="12">
        <v>940</v>
      </c>
      <c r="T10" s="12">
        <v>858</v>
      </c>
      <c r="U10" s="12">
        <v>865</v>
      </c>
      <c r="V10" s="12">
        <v>738</v>
      </c>
      <c r="W10" s="12">
        <v>745</v>
      </c>
      <c r="X10" s="12">
        <v>742</v>
      </c>
      <c r="Y10" s="12">
        <v>765</v>
      </c>
      <c r="Z10" s="12">
        <v>805</v>
      </c>
      <c r="AA10" s="12">
        <v>816</v>
      </c>
      <c r="AB10" s="12">
        <v>795</v>
      </c>
      <c r="AC10" s="12">
        <v>704</v>
      </c>
    </row>
    <row r="11" spans="1:29" x14ac:dyDescent="0.25">
      <c r="A11" s="12" t="s">
        <v>47</v>
      </c>
      <c r="B11" s="12">
        <v>602</v>
      </c>
      <c r="C11" s="12">
        <v>598</v>
      </c>
      <c r="D11" s="12">
        <v>576</v>
      </c>
      <c r="E11" s="12">
        <v>473</v>
      </c>
      <c r="F11" s="12">
        <v>502</v>
      </c>
      <c r="G11" s="12">
        <v>601</v>
      </c>
      <c r="H11" s="12">
        <v>566</v>
      </c>
      <c r="I11" s="12">
        <v>593</v>
      </c>
      <c r="J11" s="12">
        <v>499</v>
      </c>
      <c r="K11" s="12">
        <v>557</v>
      </c>
      <c r="L11" s="12">
        <v>533</v>
      </c>
      <c r="M11" s="12">
        <v>506</v>
      </c>
      <c r="N11" s="12">
        <v>547</v>
      </c>
      <c r="O11" s="12">
        <v>564</v>
      </c>
      <c r="P11" s="12">
        <v>556</v>
      </c>
      <c r="Q11" s="12">
        <v>506</v>
      </c>
      <c r="R11" s="12">
        <v>490</v>
      </c>
      <c r="S11" s="12">
        <v>545</v>
      </c>
      <c r="T11" s="12">
        <v>540</v>
      </c>
      <c r="U11" s="12">
        <v>530</v>
      </c>
      <c r="V11" s="12">
        <v>495</v>
      </c>
      <c r="W11" s="12">
        <v>514</v>
      </c>
      <c r="X11" s="12">
        <v>458</v>
      </c>
      <c r="Y11" s="12">
        <v>482</v>
      </c>
      <c r="Z11" s="12">
        <v>607</v>
      </c>
      <c r="AA11" s="12">
        <v>484</v>
      </c>
      <c r="AB11" s="12">
        <v>484</v>
      </c>
      <c r="AC11" s="12">
        <v>436</v>
      </c>
    </row>
    <row r="12" spans="1:29" x14ac:dyDescent="0.25">
      <c r="A12" s="12" t="s">
        <v>48</v>
      </c>
      <c r="B12" s="12">
        <v>560</v>
      </c>
      <c r="C12" s="12">
        <v>610</v>
      </c>
      <c r="D12" s="12">
        <v>619</v>
      </c>
      <c r="E12" s="12">
        <v>598</v>
      </c>
      <c r="F12" s="12">
        <v>591</v>
      </c>
      <c r="G12" s="12">
        <v>681</v>
      </c>
      <c r="H12" s="12">
        <v>645</v>
      </c>
      <c r="I12" s="12">
        <v>682</v>
      </c>
      <c r="J12" s="12">
        <v>587</v>
      </c>
      <c r="K12" s="12">
        <v>581</v>
      </c>
      <c r="L12" s="12">
        <v>551</v>
      </c>
      <c r="M12" s="12">
        <v>549</v>
      </c>
      <c r="N12" s="12">
        <v>625</v>
      </c>
      <c r="O12" s="12">
        <v>645</v>
      </c>
      <c r="P12" s="12">
        <v>647</v>
      </c>
      <c r="Q12" s="12">
        <v>600</v>
      </c>
      <c r="R12" s="12">
        <v>572</v>
      </c>
      <c r="S12" s="12">
        <v>624</v>
      </c>
      <c r="T12" s="12">
        <v>577</v>
      </c>
      <c r="U12" s="12">
        <v>654</v>
      </c>
      <c r="V12" s="12">
        <v>560</v>
      </c>
      <c r="W12" s="12">
        <v>582</v>
      </c>
      <c r="X12" s="12">
        <v>547</v>
      </c>
      <c r="Y12" s="12">
        <v>510</v>
      </c>
      <c r="Z12" s="12">
        <v>508</v>
      </c>
      <c r="AA12" s="12">
        <v>550</v>
      </c>
      <c r="AB12" s="12">
        <v>554</v>
      </c>
      <c r="AC12" s="12">
        <v>565</v>
      </c>
    </row>
    <row r="13" spans="1:29" x14ac:dyDescent="0.25">
      <c r="A13" s="12" t="s">
        <v>49</v>
      </c>
      <c r="B13" s="12">
        <v>26</v>
      </c>
      <c r="C13" s="12">
        <v>24</v>
      </c>
      <c r="D13" s="12">
        <v>23</v>
      </c>
      <c r="E13" s="12">
        <v>18</v>
      </c>
      <c r="F13" s="12">
        <v>19</v>
      </c>
      <c r="G13" s="12">
        <v>15</v>
      </c>
      <c r="H13" s="12">
        <v>23</v>
      </c>
      <c r="I13" s="12">
        <v>24</v>
      </c>
      <c r="J13" s="12">
        <v>20</v>
      </c>
      <c r="K13" s="12">
        <v>21</v>
      </c>
      <c r="L13" s="12">
        <v>19</v>
      </c>
      <c r="M13" s="12">
        <v>25</v>
      </c>
      <c r="N13" s="12">
        <v>23</v>
      </c>
      <c r="O13" s="12">
        <v>22</v>
      </c>
      <c r="P13" s="12">
        <v>19</v>
      </c>
      <c r="Q13" s="12">
        <v>17</v>
      </c>
      <c r="R13" s="12">
        <v>16</v>
      </c>
      <c r="S13" s="12">
        <v>15</v>
      </c>
      <c r="T13" s="12">
        <v>13</v>
      </c>
      <c r="U13" s="12">
        <v>15</v>
      </c>
      <c r="V13" s="12">
        <v>13</v>
      </c>
      <c r="W13" s="12">
        <v>16</v>
      </c>
      <c r="X13" s="12">
        <v>19</v>
      </c>
      <c r="Y13" s="12">
        <v>26</v>
      </c>
      <c r="Z13" s="12">
        <v>23</v>
      </c>
      <c r="AA13" s="12">
        <v>24</v>
      </c>
      <c r="AB13" s="12">
        <v>22</v>
      </c>
      <c r="AC13" s="12">
        <v>18</v>
      </c>
    </row>
    <row r="14" spans="1:29" x14ac:dyDescent="0.25">
      <c r="A14" s="12" t="s">
        <v>50</v>
      </c>
      <c r="B14" s="12">
        <v>5147</v>
      </c>
      <c r="C14" s="12">
        <v>5542</v>
      </c>
      <c r="D14" s="12">
        <v>5372</v>
      </c>
      <c r="E14" s="12">
        <v>5004</v>
      </c>
      <c r="F14" s="12">
        <v>5012</v>
      </c>
      <c r="G14" s="12">
        <v>5941</v>
      </c>
      <c r="H14" s="12">
        <v>5528</v>
      </c>
      <c r="I14" s="12">
        <v>5617</v>
      </c>
      <c r="J14" s="12">
        <v>4960</v>
      </c>
      <c r="K14" s="12">
        <v>4936</v>
      </c>
      <c r="L14" s="12">
        <v>4709</v>
      </c>
      <c r="M14" s="12">
        <v>4520</v>
      </c>
      <c r="N14" s="12">
        <v>5009</v>
      </c>
      <c r="O14" s="12">
        <v>5314</v>
      </c>
      <c r="P14" s="12">
        <v>5178</v>
      </c>
      <c r="Q14" s="12">
        <v>4892</v>
      </c>
      <c r="R14" s="12">
        <v>4657</v>
      </c>
      <c r="S14" s="12">
        <v>5675</v>
      </c>
      <c r="T14" s="12">
        <v>5218</v>
      </c>
      <c r="U14" s="12">
        <v>5471</v>
      </c>
      <c r="V14" s="12">
        <v>4821</v>
      </c>
      <c r="W14" s="12">
        <v>4755</v>
      </c>
      <c r="X14" s="12">
        <v>4530</v>
      </c>
      <c r="Y14" s="12">
        <v>4542</v>
      </c>
      <c r="Z14" s="12">
        <v>5069</v>
      </c>
      <c r="AA14" s="12">
        <v>4808</v>
      </c>
      <c r="AB14" s="12">
        <v>4673</v>
      </c>
      <c r="AC14" s="12">
        <v>4250</v>
      </c>
    </row>
    <row r="15" spans="1:29" x14ac:dyDescent="0.25">
      <c r="A15" s="12" t="s">
        <v>51</v>
      </c>
      <c r="B15" s="12">
        <v>647</v>
      </c>
      <c r="C15" s="12">
        <v>703</v>
      </c>
      <c r="D15" s="12">
        <v>693</v>
      </c>
      <c r="E15" s="12">
        <v>685</v>
      </c>
      <c r="F15" s="12">
        <v>746</v>
      </c>
      <c r="G15" s="12">
        <v>805</v>
      </c>
      <c r="H15" s="12">
        <v>755</v>
      </c>
      <c r="I15" s="12">
        <v>753</v>
      </c>
      <c r="J15" s="12">
        <v>681</v>
      </c>
      <c r="K15" s="12">
        <v>644</v>
      </c>
      <c r="L15" s="12">
        <v>610</v>
      </c>
      <c r="M15" s="12">
        <v>575</v>
      </c>
      <c r="N15" s="12">
        <v>666</v>
      </c>
      <c r="O15" s="12">
        <v>730</v>
      </c>
      <c r="P15" s="12">
        <v>707</v>
      </c>
      <c r="Q15" s="12">
        <v>708</v>
      </c>
      <c r="R15" s="12">
        <v>652</v>
      </c>
      <c r="S15" s="12">
        <v>804</v>
      </c>
      <c r="T15" s="12">
        <v>762</v>
      </c>
      <c r="U15" s="12">
        <v>774</v>
      </c>
      <c r="V15" s="12">
        <v>670</v>
      </c>
      <c r="W15" s="12">
        <v>632</v>
      </c>
      <c r="X15" s="12">
        <v>618</v>
      </c>
      <c r="Y15" s="12">
        <v>597</v>
      </c>
      <c r="Z15" s="12">
        <v>590</v>
      </c>
      <c r="AA15" s="12">
        <v>631</v>
      </c>
      <c r="AB15" s="12">
        <v>641</v>
      </c>
      <c r="AC15" s="12">
        <v>576</v>
      </c>
    </row>
    <row r="16" spans="1:29" x14ac:dyDescent="0.25">
      <c r="A16" s="12" t="s">
        <v>52</v>
      </c>
      <c r="B16" s="12">
        <v>672</v>
      </c>
      <c r="C16" s="12">
        <v>734</v>
      </c>
      <c r="D16" s="12">
        <v>724</v>
      </c>
      <c r="E16" s="12">
        <v>719</v>
      </c>
      <c r="F16" s="12">
        <v>777</v>
      </c>
      <c r="G16" s="12">
        <v>838</v>
      </c>
      <c r="H16" s="12">
        <v>783</v>
      </c>
      <c r="I16" s="12">
        <v>788</v>
      </c>
      <c r="J16" s="12">
        <v>715</v>
      </c>
      <c r="K16" s="12">
        <v>669</v>
      </c>
      <c r="L16" s="12">
        <v>647</v>
      </c>
      <c r="M16" s="12">
        <v>614</v>
      </c>
      <c r="N16" s="12">
        <v>702</v>
      </c>
      <c r="O16" s="12">
        <v>765</v>
      </c>
      <c r="P16" s="12">
        <v>746</v>
      </c>
      <c r="Q16" s="12">
        <v>733</v>
      </c>
      <c r="R16" s="12">
        <v>686</v>
      </c>
      <c r="S16" s="12">
        <v>839</v>
      </c>
      <c r="T16" s="12">
        <v>798</v>
      </c>
      <c r="U16" s="12">
        <v>810</v>
      </c>
      <c r="V16" s="12">
        <v>705</v>
      </c>
      <c r="W16" s="12">
        <v>670</v>
      </c>
      <c r="X16" s="12">
        <v>655</v>
      </c>
      <c r="Y16" s="12">
        <v>632</v>
      </c>
      <c r="Z16" s="12">
        <v>616</v>
      </c>
      <c r="AA16" s="12">
        <v>654</v>
      </c>
      <c r="AB16" s="12">
        <v>672</v>
      </c>
      <c r="AC16" s="12">
        <v>603</v>
      </c>
    </row>
    <row r="17" spans="1:29" x14ac:dyDescent="0.25">
      <c r="A17" s="12" t="s">
        <v>53</v>
      </c>
      <c r="B17" s="12">
        <v>25</v>
      </c>
      <c r="C17" s="12">
        <v>31</v>
      </c>
      <c r="D17" s="12">
        <v>31</v>
      </c>
      <c r="E17" s="12">
        <v>34</v>
      </c>
      <c r="F17" s="12">
        <v>31</v>
      </c>
      <c r="G17" s="12">
        <v>33</v>
      </c>
      <c r="H17" s="12">
        <v>28</v>
      </c>
      <c r="I17" s="12">
        <v>35</v>
      </c>
      <c r="J17" s="12">
        <v>34</v>
      </c>
      <c r="K17" s="12">
        <v>25</v>
      </c>
      <c r="L17" s="12">
        <v>37</v>
      </c>
      <c r="M17" s="12">
        <v>39</v>
      </c>
      <c r="N17" s="12">
        <v>36</v>
      </c>
      <c r="O17" s="12">
        <v>35</v>
      </c>
      <c r="P17" s="12">
        <v>39</v>
      </c>
      <c r="Q17" s="12">
        <v>25</v>
      </c>
      <c r="R17" s="12">
        <v>34</v>
      </c>
      <c r="S17" s="12">
        <v>35</v>
      </c>
      <c r="T17" s="12">
        <v>36</v>
      </c>
      <c r="U17" s="12">
        <v>36</v>
      </c>
      <c r="V17" s="12">
        <v>35</v>
      </c>
      <c r="W17" s="12">
        <v>38</v>
      </c>
      <c r="X17" s="12">
        <v>37</v>
      </c>
      <c r="Y17" s="12">
        <v>35</v>
      </c>
      <c r="Z17" s="12">
        <v>26</v>
      </c>
      <c r="AA17" s="12">
        <v>23</v>
      </c>
      <c r="AB17" s="12">
        <v>31</v>
      </c>
      <c r="AC17" s="12">
        <v>27</v>
      </c>
    </row>
    <row r="18" spans="1:29" x14ac:dyDescent="0.25">
      <c r="A18" s="12" t="s">
        <v>54</v>
      </c>
      <c r="B18" s="12">
        <v>664</v>
      </c>
      <c r="C18" s="12">
        <v>599</v>
      </c>
      <c r="D18" s="12">
        <v>583</v>
      </c>
      <c r="E18" s="12">
        <v>487</v>
      </c>
      <c r="F18" s="12">
        <v>445</v>
      </c>
      <c r="G18" s="12">
        <v>471</v>
      </c>
      <c r="H18" s="12">
        <v>419</v>
      </c>
      <c r="I18" s="12">
        <v>407</v>
      </c>
      <c r="J18" s="12">
        <v>369</v>
      </c>
      <c r="K18" s="12">
        <v>346</v>
      </c>
      <c r="L18" s="12">
        <v>334</v>
      </c>
      <c r="M18" s="12">
        <v>364</v>
      </c>
      <c r="N18" s="12">
        <v>423</v>
      </c>
      <c r="O18" s="12">
        <v>409</v>
      </c>
      <c r="P18" s="12">
        <v>384</v>
      </c>
      <c r="Q18" s="12">
        <v>345</v>
      </c>
      <c r="R18" s="12">
        <v>344</v>
      </c>
      <c r="S18" s="12">
        <v>378</v>
      </c>
      <c r="T18" s="12">
        <v>365</v>
      </c>
      <c r="U18" s="12">
        <v>371</v>
      </c>
      <c r="V18" s="12">
        <v>307</v>
      </c>
      <c r="W18" s="12">
        <v>305</v>
      </c>
      <c r="X18" s="12">
        <v>311</v>
      </c>
      <c r="Y18" s="12">
        <v>320</v>
      </c>
      <c r="Z18" s="12">
        <v>355</v>
      </c>
      <c r="AA18" s="12">
        <v>357</v>
      </c>
      <c r="AB18" s="12">
        <v>345</v>
      </c>
      <c r="AC18" s="12">
        <v>324</v>
      </c>
    </row>
    <row r="19" spans="1:29" x14ac:dyDescent="0.25">
      <c r="A19" s="12" t="s">
        <v>55</v>
      </c>
      <c r="B19" s="12">
        <v>378</v>
      </c>
      <c r="C19" s="12">
        <v>394</v>
      </c>
      <c r="D19" s="12">
        <v>382</v>
      </c>
      <c r="E19" s="12">
        <v>370</v>
      </c>
      <c r="F19" s="12">
        <v>357</v>
      </c>
      <c r="G19" s="12">
        <v>443</v>
      </c>
      <c r="H19" s="12">
        <v>410</v>
      </c>
      <c r="I19" s="12">
        <v>405</v>
      </c>
      <c r="J19" s="12">
        <v>375</v>
      </c>
      <c r="K19" s="12">
        <v>325</v>
      </c>
      <c r="L19" s="12">
        <v>313</v>
      </c>
      <c r="M19" s="12">
        <v>306</v>
      </c>
      <c r="N19" s="12">
        <v>355</v>
      </c>
      <c r="O19" s="12">
        <v>389</v>
      </c>
      <c r="P19" s="12">
        <v>382</v>
      </c>
      <c r="Q19" s="12">
        <v>364</v>
      </c>
      <c r="R19" s="12">
        <v>366</v>
      </c>
      <c r="S19" s="12">
        <v>427</v>
      </c>
      <c r="T19" s="12">
        <v>393</v>
      </c>
      <c r="U19" s="12">
        <v>412</v>
      </c>
      <c r="V19" s="12">
        <v>374</v>
      </c>
      <c r="W19" s="12">
        <v>357</v>
      </c>
      <c r="X19" s="12">
        <v>348</v>
      </c>
      <c r="Y19" s="12">
        <v>345</v>
      </c>
      <c r="Z19" s="12">
        <v>374</v>
      </c>
      <c r="AA19" s="12">
        <v>396</v>
      </c>
      <c r="AB19" s="12">
        <v>402</v>
      </c>
      <c r="AC19" s="12">
        <v>380</v>
      </c>
    </row>
    <row r="20" spans="1:29" x14ac:dyDescent="0.25">
      <c r="A20" s="12" t="s">
        <v>56</v>
      </c>
      <c r="B20" s="12">
        <v>301</v>
      </c>
      <c r="C20" s="12">
        <v>277</v>
      </c>
      <c r="D20" s="12">
        <v>248</v>
      </c>
      <c r="E20" s="12">
        <v>208</v>
      </c>
      <c r="F20" s="12">
        <v>198</v>
      </c>
      <c r="G20" s="12">
        <v>236</v>
      </c>
      <c r="H20" s="12">
        <v>217</v>
      </c>
      <c r="I20" s="12">
        <v>210</v>
      </c>
      <c r="J20" s="12">
        <v>172</v>
      </c>
      <c r="K20" s="12">
        <v>167</v>
      </c>
      <c r="L20" s="12">
        <v>164</v>
      </c>
      <c r="M20" s="12">
        <v>184</v>
      </c>
      <c r="N20" s="12">
        <v>261</v>
      </c>
      <c r="O20" s="12">
        <v>277</v>
      </c>
      <c r="P20" s="12">
        <v>235</v>
      </c>
      <c r="Q20" s="12">
        <v>195</v>
      </c>
      <c r="R20" s="12">
        <v>204</v>
      </c>
      <c r="S20" s="12">
        <v>215</v>
      </c>
      <c r="T20" s="12">
        <v>214</v>
      </c>
      <c r="U20" s="12">
        <v>207</v>
      </c>
      <c r="V20" s="12">
        <v>168</v>
      </c>
      <c r="W20" s="12">
        <v>154</v>
      </c>
      <c r="X20" s="12">
        <v>162</v>
      </c>
      <c r="Y20" s="12">
        <v>206</v>
      </c>
      <c r="Z20" s="12">
        <v>248</v>
      </c>
      <c r="AA20" s="12">
        <v>226</v>
      </c>
      <c r="AB20" s="12">
        <v>209</v>
      </c>
      <c r="AC20" s="12">
        <v>174</v>
      </c>
    </row>
    <row r="21" spans="1:29" x14ac:dyDescent="0.25">
      <c r="A21" s="12" t="s">
        <v>35</v>
      </c>
      <c r="B21" s="12">
        <v>413</v>
      </c>
      <c r="C21" s="12">
        <v>342</v>
      </c>
      <c r="D21" s="12">
        <v>282</v>
      </c>
      <c r="E21" s="12">
        <v>200</v>
      </c>
      <c r="F21" s="12">
        <v>178</v>
      </c>
      <c r="G21" s="12">
        <v>161</v>
      </c>
      <c r="H21" s="12">
        <v>146</v>
      </c>
      <c r="I21" s="12">
        <v>143</v>
      </c>
      <c r="J21" s="12">
        <v>122</v>
      </c>
      <c r="K21" s="12">
        <v>120</v>
      </c>
      <c r="L21" s="12">
        <v>184</v>
      </c>
      <c r="M21" s="12">
        <v>332</v>
      </c>
      <c r="N21" s="12">
        <v>441</v>
      </c>
      <c r="O21" s="12">
        <v>379</v>
      </c>
      <c r="P21" s="12">
        <v>291</v>
      </c>
      <c r="Q21" s="12">
        <v>182</v>
      </c>
      <c r="R21" s="12">
        <v>171</v>
      </c>
      <c r="S21" s="12">
        <v>159</v>
      </c>
      <c r="T21" s="12">
        <v>143</v>
      </c>
      <c r="U21" s="12">
        <v>132</v>
      </c>
      <c r="V21" s="12">
        <v>117</v>
      </c>
      <c r="W21" s="12">
        <v>118</v>
      </c>
      <c r="X21" s="12">
        <v>167</v>
      </c>
      <c r="Y21" s="12">
        <v>307</v>
      </c>
      <c r="Z21" s="12">
        <v>389</v>
      </c>
      <c r="AA21" s="12">
        <v>299</v>
      </c>
      <c r="AB21" s="12">
        <v>235</v>
      </c>
      <c r="AC21" s="12">
        <v>150</v>
      </c>
    </row>
    <row r="22" spans="1:29" x14ac:dyDescent="0.25">
      <c r="A22" s="12" t="s">
        <v>36</v>
      </c>
      <c r="B22" s="12">
        <v>751</v>
      </c>
      <c r="C22" s="12">
        <v>508</v>
      </c>
      <c r="D22" s="12">
        <v>326</v>
      </c>
      <c r="E22" s="12">
        <v>252</v>
      </c>
      <c r="F22" s="12">
        <v>221</v>
      </c>
      <c r="G22" s="12">
        <v>220</v>
      </c>
      <c r="H22" s="12">
        <v>204</v>
      </c>
      <c r="I22" s="12">
        <v>208</v>
      </c>
      <c r="J22" s="12">
        <v>184</v>
      </c>
      <c r="K22" s="12">
        <v>184</v>
      </c>
      <c r="L22" s="12">
        <v>254</v>
      </c>
      <c r="M22" s="12">
        <v>473</v>
      </c>
      <c r="N22" s="12">
        <v>701</v>
      </c>
      <c r="O22" s="12">
        <v>485</v>
      </c>
      <c r="P22" s="12">
        <v>286</v>
      </c>
      <c r="Q22" s="12">
        <v>216</v>
      </c>
      <c r="R22" s="12">
        <v>185</v>
      </c>
      <c r="S22" s="12">
        <v>200</v>
      </c>
      <c r="T22" s="12">
        <v>189</v>
      </c>
      <c r="U22" s="12">
        <v>185</v>
      </c>
      <c r="V22" s="12">
        <v>155</v>
      </c>
      <c r="W22" s="12">
        <v>171</v>
      </c>
      <c r="X22" s="12">
        <v>237</v>
      </c>
      <c r="Y22" s="12">
        <v>456</v>
      </c>
      <c r="Z22" s="12">
        <v>678</v>
      </c>
      <c r="AA22" s="12">
        <v>394</v>
      </c>
      <c r="AB22" s="12">
        <v>261</v>
      </c>
      <c r="AC22" s="12">
        <v>183</v>
      </c>
    </row>
    <row r="23" spans="1:29" x14ac:dyDescent="0.25">
      <c r="A23" s="12" t="s">
        <v>57</v>
      </c>
      <c r="B23" s="12">
        <v>524</v>
      </c>
      <c r="C23" s="12">
        <v>513</v>
      </c>
      <c r="D23" s="12">
        <v>513</v>
      </c>
      <c r="E23" s="12">
        <v>464</v>
      </c>
      <c r="F23" s="12">
        <v>540</v>
      </c>
      <c r="G23" s="12">
        <v>561</v>
      </c>
      <c r="H23" s="12">
        <v>500</v>
      </c>
      <c r="I23" s="12">
        <v>502</v>
      </c>
      <c r="J23" s="12">
        <v>435</v>
      </c>
      <c r="K23" s="12">
        <v>448</v>
      </c>
      <c r="L23" s="12">
        <v>434</v>
      </c>
      <c r="M23" s="12">
        <v>398</v>
      </c>
      <c r="N23" s="12">
        <v>457</v>
      </c>
      <c r="O23" s="12">
        <v>495</v>
      </c>
      <c r="P23" s="12">
        <v>483</v>
      </c>
      <c r="Q23" s="12">
        <v>486</v>
      </c>
      <c r="R23" s="12">
        <v>511</v>
      </c>
      <c r="S23" s="12">
        <v>542</v>
      </c>
      <c r="T23" s="12">
        <v>462</v>
      </c>
      <c r="U23" s="12">
        <v>487</v>
      </c>
      <c r="V23" s="12">
        <v>433</v>
      </c>
      <c r="W23" s="12">
        <v>447</v>
      </c>
      <c r="X23" s="12">
        <v>460</v>
      </c>
      <c r="Y23" s="12">
        <v>442</v>
      </c>
      <c r="Z23" s="12">
        <v>448</v>
      </c>
      <c r="AA23" s="12">
        <v>469</v>
      </c>
      <c r="AB23" s="12">
        <v>472</v>
      </c>
      <c r="AC23" s="12">
        <v>445</v>
      </c>
    </row>
    <row r="24" spans="1:29" x14ac:dyDescent="0.25">
      <c r="A24" s="12" t="s">
        <v>58</v>
      </c>
      <c r="B24" s="12">
        <v>450</v>
      </c>
      <c r="C24" s="12">
        <v>510</v>
      </c>
      <c r="D24" s="12">
        <v>486</v>
      </c>
      <c r="E24" s="12">
        <v>453</v>
      </c>
      <c r="F24" s="12">
        <v>462</v>
      </c>
      <c r="G24" s="12">
        <v>580</v>
      </c>
      <c r="H24" s="12">
        <v>563</v>
      </c>
      <c r="I24" s="12">
        <v>582</v>
      </c>
      <c r="J24" s="12">
        <v>523</v>
      </c>
      <c r="K24" s="12">
        <v>472</v>
      </c>
      <c r="L24" s="12">
        <v>471</v>
      </c>
      <c r="M24" s="12">
        <v>451</v>
      </c>
      <c r="N24" s="12">
        <v>478</v>
      </c>
      <c r="O24" s="12">
        <v>521</v>
      </c>
      <c r="P24" s="12">
        <v>510</v>
      </c>
      <c r="Q24" s="12">
        <v>527</v>
      </c>
      <c r="R24" s="12">
        <v>524</v>
      </c>
      <c r="S24" s="12">
        <v>625</v>
      </c>
      <c r="T24" s="12">
        <v>563</v>
      </c>
      <c r="U24" s="12">
        <v>597</v>
      </c>
      <c r="V24" s="12">
        <v>528</v>
      </c>
      <c r="W24" s="12">
        <v>508</v>
      </c>
      <c r="X24" s="12">
        <v>491</v>
      </c>
      <c r="Y24" s="12">
        <v>470</v>
      </c>
      <c r="Z24" s="12">
        <v>485</v>
      </c>
      <c r="AA24" s="12">
        <v>505</v>
      </c>
      <c r="AB24" s="12">
        <v>521</v>
      </c>
      <c r="AC24" s="12">
        <v>466</v>
      </c>
    </row>
    <row r="25" spans="1:29" x14ac:dyDescent="0.25">
      <c r="A25" s="12" t="s">
        <v>59</v>
      </c>
      <c r="B25" s="12">
        <v>462</v>
      </c>
      <c r="C25" s="12">
        <v>523</v>
      </c>
      <c r="D25" s="12">
        <v>496</v>
      </c>
      <c r="E25" s="12">
        <v>509</v>
      </c>
      <c r="F25" s="12">
        <v>521</v>
      </c>
      <c r="G25" s="12">
        <v>561</v>
      </c>
      <c r="H25" s="12">
        <v>525</v>
      </c>
      <c r="I25" s="12">
        <v>543</v>
      </c>
      <c r="J25" s="12">
        <v>487</v>
      </c>
      <c r="K25" s="12">
        <v>457</v>
      </c>
      <c r="L25" s="12">
        <v>442</v>
      </c>
      <c r="M25" s="12">
        <v>407</v>
      </c>
      <c r="N25" s="12">
        <v>461</v>
      </c>
      <c r="O25" s="12">
        <v>493</v>
      </c>
      <c r="P25" s="12">
        <v>507</v>
      </c>
      <c r="Q25" s="12">
        <v>513</v>
      </c>
      <c r="R25" s="12">
        <v>495</v>
      </c>
      <c r="S25" s="12">
        <v>582</v>
      </c>
      <c r="T25" s="12">
        <v>505</v>
      </c>
      <c r="U25" s="12">
        <v>538</v>
      </c>
      <c r="V25" s="12">
        <v>485</v>
      </c>
      <c r="W25" s="12">
        <v>489</v>
      </c>
      <c r="X25" s="12">
        <v>513</v>
      </c>
      <c r="Y25" s="12">
        <v>470</v>
      </c>
      <c r="Z25" s="12">
        <v>468</v>
      </c>
      <c r="AA25" s="12">
        <v>482</v>
      </c>
      <c r="AB25" s="12">
        <v>492</v>
      </c>
      <c r="AC25" s="12">
        <v>455</v>
      </c>
    </row>
    <row r="26" spans="1:29" x14ac:dyDescent="0.25">
      <c r="A26" s="12" t="s">
        <v>60</v>
      </c>
      <c r="B26" s="12">
        <v>1032</v>
      </c>
      <c r="C26" s="12">
        <v>1053</v>
      </c>
      <c r="D26" s="12">
        <v>1023</v>
      </c>
      <c r="E26" s="12">
        <v>937</v>
      </c>
      <c r="F26" s="12">
        <v>985</v>
      </c>
      <c r="G26" s="12">
        <v>1067</v>
      </c>
      <c r="H26" s="12">
        <v>965</v>
      </c>
      <c r="I26" s="12">
        <v>934</v>
      </c>
      <c r="J26" s="12">
        <v>843</v>
      </c>
      <c r="K26" s="12">
        <v>799</v>
      </c>
      <c r="L26" s="12">
        <v>768</v>
      </c>
      <c r="M26" s="12">
        <v>754</v>
      </c>
      <c r="N26" s="12">
        <v>845</v>
      </c>
      <c r="O26" s="12">
        <v>864</v>
      </c>
      <c r="P26" s="12">
        <v>834</v>
      </c>
      <c r="Q26" s="12">
        <v>770</v>
      </c>
      <c r="R26" s="12">
        <v>803</v>
      </c>
      <c r="S26" s="12">
        <v>940</v>
      </c>
      <c r="T26" s="12">
        <v>858</v>
      </c>
      <c r="U26" s="12">
        <v>865</v>
      </c>
      <c r="V26" s="12">
        <v>738</v>
      </c>
      <c r="W26" s="12">
        <v>745</v>
      </c>
      <c r="X26" s="12">
        <v>742</v>
      </c>
      <c r="Y26" s="12">
        <v>765</v>
      </c>
      <c r="Z26" s="12">
        <v>805</v>
      </c>
      <c r="AA26" s="12">
        <v>816</v>
      </c>
      <c r="AB26" s="12">
        <v>795</v>
      </c>
      <c r="AC26" s="12">
        <v>704</v>
      </c>
    </row>
    <row r="27" spans="1:29" x14ac:dyDescent="0.25">
      <c r="A27" s="12" t="s">
        <v>61</v>
      </c>
      <c r="B27" s="12">
        <v>237</v>
      </c>
      <c r="C27" s="12">
        <v>223</v>
      </c>
      <c r="D27" s="12">
        <v>208</v>
      </c>
      <c r="E27" s="12">
        <v>184</v>
      </c>
      <c r="F27" s="12">
        <v>154</v>
      </c>
      <c r="G27" s="12">
        <v>185</v>
      </c>
      <c r="H27" s="12">
        <v>181</v>
      </c>
      <c r="I27" s="12">
        <v>185</v>
      </c>
      <c r="J27" s="12">
        <v>161</v>
      </c>
      <c r="K27" s="12">
        <v>148</v>
      </c>
      <c r="L27" s="12">
        <v>161</v>
      </c>
      <c r="M27" s="12">
        <v>167</v>
      </c>
      <c r="N27" s="12">
        <v>212</v>
      </c>
      <c r="O27" s="12">
        <v>210</v>
      </c>
      <c r="P27" s="12">
        <v>185</v>
      </c>
      <c r="Q27" s="12">
        <v>149</v>
      </c>
      <c r="R27" s="12">
        <v>147</v>
      </c>
      <c r="S27" s="12">
        <v>181</v>
      </c>
      <c r="T27" s="12">
        <v>172</v>
      </c>
      <c r="U27" s="12">
        <v>157</v>
      </c>
      <c r="V27" s="12">
        <v>131</v>
      </c>
      <c r="W27" s="12">
        <v>134</v>
      </c>
      <c r="X27" s="12">
        <v>135</v>
      </c>
      <c r="Y27" s="12">
        <v>180</v>
      </c>
      <c r="Z27" s="12">
        <v>191</v>
      </c>
      <c r="AA27" s="12">
        <v>182</v>
      </c>
      <c r="AB27" s="12">
        <v>182</v>
      </c>
      <c r="AC27" s="12">
        <v>132</v>
      </c>
    </row>
    <row r="28" spans="1:29" x14ac:dyDescent="0.25">
      <c r="A28" s="12" t="s">
        <v>62</v>
      </c>
      <c r="B28" s="12">
        <v>181</v>
      </c>
      <c r="C28" s="12">
        <v>177</v>
      </c>
      <c r="D28" s="12">
        <v>145</v>
      </c>
      <c r="E28" s="12">
        <v>120</v>
      </c>
      <c r="F28" s="12">
        <v>109</v>
      </c>
      <c r="G28" s="12">
        <v>133</v>
      </c>
      <c r="H28" s="12">
        <v>118</v>
      </c>
      <c r="I28" s="12">
        <v>116</v>
      </c>
      <c r="J28" s="12">
        <v>97</v>
      </c>
      <c r="K28" s="12">
        <v>95</v>
      </c>
      <c r="L28" s="12">
        <v>117</v>
      </c>
      <c r="M28" s="12">
        <v>135</v>
      </c>
      <c r="N28" s="12">
        <v>176</v>
      </c>
      <c r="O28" s="12">
        <v>157</v>
      </c>
      <c r="P28" s="12">
        <v>144</v>
      </c>
      <c r="Q28" s="12">
        <v>112</v>
      </c>
      <c r="R28" s="12">
        <v>104</v>
      </c>
      <c r="S28" s="12">
        <v>113</v>
      </c>
      <c r="T28" s="12">
        <v>103</v>
      </c>
      <c r="U28" s="12">
        <v>118</v>
      </c>
      <c r="V28" s="12">
        <v>98</v>
      </c>
      <c r="W28" s="12">
        <v>95</v>
      </c>
      <c r="X28" s="12">
        <v>104</v>
      </c>
      <c r="Y28" s="12">
        <v>141</v>
      </c>
      <c r="Z28" s="12">
        <v>165</v>
      </c>
      <c r="AA28" s="12">
        <v>156</v>
      </c>
      <c r="AB28" s="12">
        <v>139</v>
      </c>
      <c r="AC28" s="12">
        <v>109</v>
      </c>
    </row>
    <row r="29" spans="1:29" x14ac:dyDescent="0.25">
      <c r="A29" s="12" t="s">
        <v>63</v>
      </c>
      <c r="B29" s="12">
        <v>358</v>
      </c>
      <c r="C29" s="12">
        <v>393</v>
      </c>
      <c r="D29" s="12">
        <v>399</v>
      </c>
      <c r="E29" s="12">
        <v>379</v>
      </c>
      <c r="F29" s="12">
        <v>407</v>
      </c>
      <c r="G29" s="12">
        <v>483</v>
      </c>
      <c r="H29" s="12">
        <v>465</v>
      </c>
      <c r="I29" s="12">
        <v>456</v>
      </c>
      <c r="J29" s="12">
        <v>419</v>
      </c>
      <c r="K29" s="12">
        <v>409</v>
      </c>
      <c r="L29" s="12">
        <v>373</v>
      </c>
      <c r="M29" s="12">
        <v>330</v>
      </c>
      <c r="N29" s="12">
        <v>328</v>
      </c>
      <c r="O29" s="12">
        <v>379</v>
      </c>
      <c r="P29" s="12">
        <v>372</v>
      </c>
      <c r="Q29" s="12">
        <v>365</v>
      </c>
      <c r="R29" s="12">
        <v>357</v>
      </c>
      <c r="S29" s="12">
        <v>467</v>
      </c>
      <c r="T29" s="12">
        <v>403</v>
      </c>
      <c r="U29" s="12">
        <v>444</v>
      </c>
      <c r="V29" s="12">
        <v>394</v>
      </c>
      <c r="W29" s="12">
        <v>381</v>
      </c>
      <c r="X29" s="12">
        <v>369</v>
      </c>
      <c r="Y29" s="12">
        <v>351</v>
      </c>
      <c r="Z29" s="12">
        <v>340</v>
      </c>
      <c r="AA29" s="12">
        <v>377</v>
      </c>
      <c r="AB29" s="12">
        <v>380</v>
      </c>
      <c r="AC29" s="12">
        <v>341</v>
      </c>
    </row>
    <row r="30" spans="1:29" x14ac:dyDescent="0.25">
      <c r="A30" s="12" t="s">
        <v>64</v>
      </c>
      <c r="B30" s="12">
        <v>1237</v>
      </c>
      <c r="C30" s="12">
        <v>1339</v>
      </c>
      <c r="D30" s="12">
        <v>1256</v>
      </c>
      <c r="E30" s="12">
        <v>1173</v>
      </c>
      <c r="F30" s="12">
        <v>1151</v>
      </c>
      <c r="G30" s="12">
        <v>1361</v>
      </c>
      <c r="H30" s="12">
        <v>1260</v>
      </c>
      <c r="I30" s="12">
        <v>1310</v>
      </c>
      <c r="J30" s="12">
        <v>1129</v>
      </c>
      <c r="K30" s="12">
        <v>1123</v>
      </c>
      <c r="L30" s="12">
        <v>1084</v>
      </c>
      <c r="M30" s="12">
        <v>1063</v>
      </c>
      <c r="N30" s="12">
        <v>1222</v>
      </c>
      <c r="O30" s="12">
        <v>1269</v>
      </c>
      <c r="P30" s="12">
        <v>1218</v>
      </c>
      <c r="Q30" s="12">
        <v>1166</v>
      </c>
      <c r="R30" s="12">
        <v>1124</v>
      </c>
      <c r="S30" s="12">
        <v>1343</v>
      </c>
      <c r="T30" s="12">
        <v>1233</v>
      </c>
      <c r="U30" s="12">
        <v>1270</v>
      </c>
      <c r="V30" s="12">
        <v>1124</v>
      </c>
      <c r="W30" s="12">
        <v>1115</v>
      </c>
      <c r="X30" s="12">
        <v>1051</v>
      </c>
      <c r="Y30" s="12">
        <v>1058</v>
      </c>
      <c r="Z30" s="12">
        <v>1187</v>
      </c>
      <c r="AA30" s="12">
        <v>1115</v>
      </c>
      <c r="AB30" s="12">
        <v>1054</v>
      </c>
      <c r="AC30" s="12">
        <v>969</v>
      </c>
    </row>
    <row r="31" spans="1:29" x14ac:dyDescent="0.25">
      <c r="A31" s="12" t="s">
        <v>65</v>
      </c>
      <c r="B31" s="12">
        <v>797</v>
      </c>
      <c r="C31" s="12">
        <v>886</v>
      </c>
      <c r="D31" s="12">
        <v>884</v>
      </c>
      <c r="E31" s="12">
        <v>803</v>
      </c>
      <c r="F31" s="12">
        <v>765</v>
      </c>
      <c r="G31" s="12">
        <v>904</v>
      </c>
      <c r="H31" s="12">
        <v>821</v>
      </c>
      <c r="I31" s="12">
        <v>856</v>
      </c>
      <c r="J31" s="12">
        <v>755</v>
      </c>
      <c r="K31" s="12">
        <v>760</v>
      </c>
      <c r="L31" s="12">
        <v>726</v>
      </c>
      <c r="M31" s="12">
        <v>706</v>
      </c>
      <c r="N31" s="12">
        <v>763</v>
      </c>
      <c r="O31" s="12">
        <v>835</v>
      </c>
      <c r="P31" s="12">
        <v>819</v>
      </c>
      <c r="Q31" s="12">
        <v>759</v>
      </c>
      <c r="R31" s="12">
        <v>780</v>
      </c>
      <c r="S31" s="12">
        <v>955</v>
      </c>
      <c r="T31" s="12">
        <v>881</v>
      </c>
      <c r="U31" s="12">
        <v>915</v>
      </c>
      <c r="V31" s="12">
        <v>862</v>
      </c>
      <c r="W31" s="12">
        <v>876</v>
      </c>
      <c r="X31" s="12">
        <v>787</v>
      </c>
      <c r="Y31" s="12">
        <v>782</v>
      </c>
      <c r="Z31" s="12">
        <v>743</v>
      </c>
      <c r="AA31" s="12">
        <v>740</v>
      </c>
      <c r="AB31" s="12">
        <v>759</v>
      </c>
      <c r="AC31" s="12">
        <v>697</v>
      </c>
    </row>
    <row r="32" spans="1:29" x14ac:dyDescent="0.25">
      <c r="A32" s="12" t="s">
        <v>66</v>
      </c>
      <c r="B32" s="12">
        <v>830</v>
      </c>
      <c r="C32" s="12">
        <v>878</v>
      </c>
      <c r="D32" s="12">
        <v>809</v>
      </c>
      <c r="E32" s="12">
        <v>755</v>
      </c>
      <c r="F32" s="12">
        <v>759</v>
      </c>
      <c r="G32" s="12">
        <v>898</v>
      </c>
      <c r="H32" s="12">
        <v>818</v>
      </c>
      <c r="I32" s="12">
        <v>813</v>
      </c>
      <c r="J32" s="12">
        <v>706</v>
      </c>
      <c r="K32" s="12">
        <v>674</v>
      </c>
      <c r="L32" s="12">
        <v>644</v>
      </c>
      <c r="M32" s="12">
        <v>606</v>
      </c>
      <c r="N32" s="12">
        <v>710</v>
      </c>
      <c r="O32" s="12">
        <v>798</v>
      </c>
      <c r="P32" s="12">
        <v>742</v>
      </c>
      <c r="Q32" s="12">
        <v>684</v>
      </c>
      <c r="R32" s="12">
        <v>685</v>
      </c>
      <c r="S32" s="12">
        <v>910</v>
      </c>
      <c r="T32" s="12">
        <v>814</v>
      </c>
      <c r="U32" s="12">
        <v>817</v>
      </c>
      <c r="V32" s="12">
        <v>715</v>
      </c>
      <c r="W32" s="12">
        <v>679</v>
      </c>
      <c r="X32" s="12">
        <v>671</v>
      </c>
      <c r="Y32" s="12">
        <v>685</v>
      </c>
      <c r="Z32" s="12">
        <v>642</v>
      </c>
      <c r="AA32" s="12">
        <v>708</v>
      </c>
      <c r="AB32" s="12">
        <v>686</v>
      </c>
      <c r="AC32" s="12">
        <v>589</v>
      </c>
    </row>
    <row r="33" spans="1:29" x14ac:dyDescent="0.25">
      <c r="A33" s="12" t="s">
        <v>67</v>
      </c>
      <c r="B33" s="12">
        <v>2111</v>
      </c>
      <c r="C33" s="12">
        <v>2220</v>
      </c>
      <c r="D33" s="12">
        <v>2071</v>
      </c>
      <c r="E33" s="12">
        <v>1842</v>
      </c>
      <c r="F33" s="12">
        <v>1831</v>
      </c>
      <c r="G33" s="12">
        <v>2154</v>
      </c>
      <c r="H33" s="12">
        <v>1994</v>
      </c>
      <c r="I33" s="12">
        <v>1968</v>
      </c>
      <c r="J33" s="12">
        <v>1697</v>
      </c>
      <c r="K33" s="12">
        <v>1654</v>
      </c>
      <c r="L33" s="12">
        <v>1617</v>
      </c>
      <c r="M33" s="12">
        <v>1576</v>
      </c>
      <c r="N33" s="12">
        <v>1874</v>
      </c>
      <c r="O33" s="12">
        <v>2032</v>
      </c>
      <c r="P33" s="12">
        <v>1941</v>
      </c>
      <c r="Q33" s="12">
        <v>1770</v>
      </c>
      <c r="R33" s="12">
        <v>1641</v>
      </c>
      <c r="S33" s="12">
        <v>2109</v>
      </c>
      <c r="T33" s="12">
        <v>1968</v>
      </c>
      <c r="U33" s="12">
        <v>1953</v>
      </c>
      <c r="V33" s="12">
        <v>1726</v>
      </c>
      <c r="W33" s="12">
        <v>1715</v>
      </c>
      <c r="X33" s="12">
        <v>1692</v>
      </c>
      <c r="Y33" s="12">
        <v>1743</v>
      </c>
      <c r="Z33" s="12">
        <v>1790</v>
      </c>
      <c r="AA33" s="12">
        <v>1949</v>
      </c>
      <c r="AB33" s="12">
        <v>1806</v>
      </c>
      <c r="AC33" s="12">
        <v>1585</v>
      </c>
    </row>
    <row r="34" spans="1:29" x14ac:dyDescent="0.25">
      <c r="A34" s="12" t="s">
        <v>68</v>
      </c>
      <c r="B34" s="12">
        <v>1881</v>
      </c>
      <c r="C34" s="12">
        <v>2004</v>
      </c>
      <c r="D34" s="12">
        <v>1868</v>
      </c>
      <c r="E34" s="12">
        <v>1689</v>
      </c>
      <c r="F34" s="12">
        <v>1698</v>
      </c>
      <c r="G34" s="12">
        <v>2019</v>
      </c>
      <c r="H34" s="12">
        <v>1854</v>
      </c>
      <c r="I34" s="12">
        <v>1835</v>
      </c>
      <c r="J34" s="12">
        <v>1578</v>
      </c>
      <c r="K34" s="12">
        <v>1534</v>
      </c>
      <c r="L34" s="12">
        <v>1476</v>
      </c>
      <c r="M34" s="12">
        <v>1424</v>
      </c>
      <c r="N34" s="12">
        <v>1682</v>
      </c>
      <c r="O34" s="12">
        <v>1853</v>
      </c>
      <c r="P34" s="12">
        <v>1774</v>
      </c>
      <c r="Q34" s="12">
        <v>1614</v>
      </c>
      <c r="R34" s="12">
        <v>1527</v>
      </c>
      <c r="S34" s="12">
        <v>1990</v>
      </c>
      <c r="T34" s="12">
        <v>1851</v>
      </c>
      <c r="U34" s="12">
        <v>1844</v>
      </c>
      <c r="V34" s="12">
        <v>1611</v>
      </c>
      <c r="W34" s="12">
        <v>1565</v>
      </c>
      <c r="X34" s="12">
        <v>1524</v>
      </c>
      <c r="Y34" s="12">
        <v>1554</v>
      </c>
      <c r="Z34" s="12">
        <v>1564</v>
      </c>
      <c r="AA34" s="12">
        <v>1685</v>
      </c>
      <c r="AB34" s="12">
        <v>1628</v>
      </c>
      <c r="AC34" s="12">
        <v>1425</v>
      </c>
    </row>
    <row r="35" spans="1:29" x14ac:dyDescent="0.25">
      <c r="A35" s="12" t="s">
        <v>69</v>
      </c>
      <c r="B35" s="12">
        <v>649</v>
      </c>
      <c r="C35" s="12">
        <v>670</v>
      </c>
      <c r="D35" s="12">
        <v>678</v>
      </c>
      <c r="E35" s="12">
        <v>647</v>
      </c>
      <c r="F35" s="12">
        <v>617</v>
      </c>
      <c r="G35" s="12">
        <v>714</v>
      </c>
      <c r="H35" s="12">
        <v>630</v>
      </c>
      <c r="I35" s="12">
        <v>621</v>
      </c>
      <c r="J35" s="12">
        <v>580</v>
      </c>
      <c r="K35" s="12">
        <v>583</v>
      </c>
      <c r="L35" s="12">
        <v>589</v>
      </c>
      <c r="M35" s="12">
        <v>565</v>
      </c>
      <c r="N35" s="12">
        <v>657</v>
      </c>
      <c r="O35" s="12">
        <v>678</v>
      </c>
      <c r="P35" s="12">
        <v>687</v>
      </c>
      <c r="Q35" s="12">
        <v>641</v>
      </c>
      <c r="R35" s="12">
        <v>621</v>
      </c>
      <c r="S35" s="12">
        <v>720</v>
      </c>
      <c r="T35" s="12">
        <v>676</v>
      </c>
      <c r="U35" s="12">
        <v>669</v>
      </c>
      <c r="V35" s="12">
        <v>618</v>
      </c>
      <c r="W35" s="12">
        <v>638</v>
      </c>
      <c r="X35" s="12">
        <v>567</v>
      </c>
      <c r="Y35" s="12">
        <v>554</v>
      </c>
      <c r="Z35" s="12">
        <v>541</v>
      </c>
      <c r="AA35" s="12">
        <v>604</v>
      </c>
      <c r="AB35" s="12">
        <v>598</v>
      </c>
      <c r="AC35" s="12">
        <v>583</v>
      </c>
    </row>
    <row r="36" spans="1:29" x14ac:dyDescent="0.25">
      <c r="A36" s="12" t="s">
        <v>70</v>
      </c>
      <c r="B36" s="12">
        <v>254</v>
      </c>
      <c r="C36" s="12">
        <v>254</v>
      </c>
      <c r="D36" s="12">
        <v>242</v>
      </c>
      <c r="E36" s="12">
        <v>200</v>
      </c>
      <c r="F36" s="12">
        <v>205</v>
      </c>
      <c r="G36" s="12">
        <v>231</v>
      </c>
      <c r="H36" s="12">
        <v>211</v>
      </c>
      <c r="I36" s="12">
        <v>208</v>
      </c>
      <c r="J36" s="12">
        <v>180</v>
      </c>
      <c r="K36" s="12">
        <v>177</v>
      </c>
      <c r="L36" s="12">
        <v>176</v>
      </c>
      <c r="M36" s="12">
        <v>187</v>
      </c>
      <c r="N36" s="12">
        <v>221</v>
      </c>
      <c r="O36" s="12">
        <v>232</v>
      </c>
      <c r="P36" s="12">
        <v>233</v>
      </c>
      <c r="Q36" s="12">
        <v>199</v>
      </c>
      <c r="R36" s="12">
        <v>185</v>
      </c>
      <c r="S36" s="12">
        <v>227</v>
      </c>
      <c r="T36" s="12">
        <v>202</v>
      </c>
      <c r="U36" s="12">
        <v>202</v>
      </c>
      <c r="V36" s="12">
        <v>185</v>
      </c>
      <c r="W36" s="12">
        <v>191</v>
      </c>
      <c r="X36" s="12">
        <v>185</v>
      </c>
      <c r="Y36" s="12">
        <v>190</v>
      </c>
      <c r="Z36" s="12">
        <v>214</v>
      </c>
      <c r="AA36" s="12">
        <v>203</v>
      </c>
      <c r="AB36" s="12">
        <v>195</v>
      </c>
      <c r="AC36" s="12">
        <v>175</v>
      </c>
    </row>
    <row r="37" spans="1:29" x14ac:dyDescent="0.25">
      <c r="A37" s="12" t="s">
        <v>149</v>
      </c>
      <c r="B37" s="12">
        <v>959</v>
      </c>
      <c r="C37" s="12">
        <v>1061</v>
      </c>
      <c r="D37" s="12">
        <v>1063</v>
      </c>
      <c r="E37" s="12">
        <v>1002</v>
      </c>
      <c r="F37" s="12">
        <v>1001</v>
      </c>
      <c r="G37" s="12">
        <v>1208</v>
      </c>
      <c r="H37" s="12">
        <v>1073</v>
      </c>
      <c r="I37" s="12">
        <v>1106</v>
      </c>
      <c r="J37" s="12">
        <v>940</v>
      </c>
      <c r="K37" s="12">
        <v>914</v>
      </c>
      <c r="L37" s="12">
        <v>948</v>
      </c>
      <c r="M37" s="12">
        <v>917</v>
      </c>
      <c r="N37" s="12">
        <v>968</v>
      </c>
      <c r="O37" s="12">
        <v>1026</v>
      </c>
      <c r="P37" s="12">
        <v>1052</v>
      </c>
      <c r="Q37" s="12">
        <v>1017</v>
      </c>
      <c r="R37" s="12">
        <v>967</v>
      </c>
      <c r="S37" s="12">
        <v>1096</v>
      </c>
      <c r="T37" s="12">
        <v>1019</v>
      </c>
      <c r="U37" s="12">
        <v>1053</v>
      </c>
      <c r="V37" s="12">
        <v>887</v>
      </c>
      <c r="W37" s="12">
        <v>908</v>
      </c>
      <c r="X37" s="12">
        <v>941</v>
      </c>
      <c r="Y37" s="12">
        <v>867</v>
      </c>
      <c r="Z37" s="12">
        <v>873</v>
      </c>
      <c r="AA37" s="12">
        <v>975</v>
      </c>
      <c r="AB37" s="12">
        <v>971</v>
      </c>
      <c r="AC37" s="12">
        <v>893</v>
      </c>
    </row>
    <row r="38" spans="1:29" x14ac:dyDescent="0.25">
      <c r="A38" s="12" t="s">
        <v>71</v>
      </c>
      <c r="B38" s="12">
        <v>150</v>
      </c>
      <c r="C38" s="12">
        <v>174</v>
      </c>
      <c r="D38" s="12">
        <v>172</v>
      </c>
      <c r="E38" s="12">
        <v>158</v>
      </c>
      <c r="F38" s="12">
        <v>147</v>
      </c>
      <c r="G38" s="12">
        <v>178</v>
      </c>
      <c r="H38" s="12">
        <v>160</v>
      </c>
      <c r="I38" s="12">
        <v>166</v>
      </c>
      <c r="J38" s="12">
        <v>134</v>
      </c>
      <c r="K38" s="12">
        <v>138</v>
      </c>
      <c r="L38" s="12">
        <v>128</v>
      </c>
      <c r="M38" s="12">
        <v>135</v>
      </c>
      <c r="N38" s="12">
        <v>149</v>
      </c>
      <c r="O38" s="12">
        <v>160</v>
      </c>
      <c r="P38" s="12">
        <v>161</v>
      </c>
      <c r="Q38" s="12">
        <v>138</v>
      </c>
      <c r="R38" s="12">
        <v>140</v>
      </c>
      <c r="S38" s="12">
        <v>180</v>
      </c>
      <c r="T38" s="12">
        <v>167</v>
      </c>
      <c r="U38" s="12">
        <v>169</v>
      </c>
      <c r="V38" s="12">
        <v>142</v>
      </c>
      <c r="W38" s="12">
        <v>140</v>
      </c>
      <c r="X38" s="12">
        <v>127</v>
      </c>
      <c r="Y38" s="12">
        <v>145</v>
      </c>
      <c r="Z38" s="12">
        <v>152</v>
      </c>
      <c r="AA38" s="12">
        <v>152</v>
      </c>
      <c r="AB38" s="12">
        <v>153</v>
      </c>
      <c r="AC38" s="12">
        <v>142</v>
      </c>
    </row>
    <row r="39" spans="1:29" x14ac:dyDescent="0.25">
      <c r="A39" s="12" t="s">
        <v>72</v>
      </c>
      <c r="B39" s="12">
        <v>874</v>
      </c>
      <c r="C39" s="12">
        <v>948</v>
      </c>
      <c r="D39" s="12">
        <v>942</v>
      </c>
      <c r="E39" s="12">
        <v>901</v>
      </c>
      <c r="F39" s="12">
        <v>885</v>
      </c>
      <c r="G39" s="12">
        <v>993</v>
      </c>
      <c r="H39" s="12">
        <v>934</v>
      </c>
      <c r="I39" s="12">
        <v>964</v>
      </c>
      <c r="J39" s="12">
        <v>865</v>
      </c>
      <c r="K39" s="12">
        <v>812</v>
      </c>
      <c r="L39" s="12">
        <v>759</v>
      </c>
      <c r="M39" s="12">
        <v>741</v>
      </c>
      <c r="N39" s="12">
        <v>851</v>
      </c>
      <c r="O39" s="12">
        <v>885</v>
      </c>
      <c r="P39" s="12">
        <v>908</v>
      </c>
      <c r="Q39" s="12">
        <v>906</v>
      </c>
      <c r="R39" s="12">
        <v>854</v>
      </c>
      <c r="S39" s="12">
        <v>950</v>
      </c>
      <c r="T39" s="12">
        <v>967</v>
      </c>
      <c r="U39" s="12">
        <v>993</v>
      </c>
      <c r="V39" s="12">
        <v>850</v>
      </c>
      <c r="W39" s="12">
        <v>841</v>
      </c>
      <c r="X39" s="12">
        <v>824</v>
      </c>
      <c r="Y39" s="12">
        <v>841</v>
      </c>
      <c r="Z39" s="12">
        <v>814</v>
      </c>
      <c r="AA39" s="12">
        <v>872</v>
      </c>
      <c r="AB39" s="12">
        <v>871</v>
      </c>
      <c r="AC39" s="12">
        <v>812</v>
      </c>
    </row>
    <row r="40" spans="1:29" x14ac:dyDescent="0.25">
      <c r="A40" s="12" t="s">
        <v>73</v>
      </c>
      <c r="B40" s="12">
        <v>1975</v>
      </c>
      <c r="C40" s="12">
        <v>1937</v>
      </c>
      <c r="D40" s="12">
        <v>1774</v>
      </c>
      <c r="E40" s="12">
        <v>1548</v>
      </c>
      <c r="F40" s="12">
        <v>1481</v>
      </c>
      <c r="G40" s="12">
        <v>1718</v>
      </c>
      <c r="H40" s="12">
        <v>1734</v>
      </c>
      <c r="I40" s="12">
        <v>1752</v>
      </c>
      <c r="J40" s="12">
        <v>1521</v>
      </c>
      <c r="K40" s="12">
        <v>1660</v>
      </c>
      <c r="L40" s="12">
        <v>1561</v>
      </c>
      <c r="M40" s="12">
        <v>1614</v>
      </c>
      <c r="N40" s="12">
        <v>1932</v>
      </c>
      <c r="O40" s="12">
        <v>1842</v>
      </c>
      <c r="P40" s="12">
        <v>1711</v>
      </c>
      <c r="Q40" s="12">
        <v>1529</v>
      </c>
      <c r="R40" s="12">
        <v>1430</v>
      </c>
      <c r="S40" s="12">
        <v>1704</v>
      </c>
      <c r="T40" s="12">
        <v>1647</v>
      </c>
      <c r="U40" s="12">
        <v>1747</v>
      </c>
      <c r="V40" s="12">
        <v>1489</v>
      </c>
      <c r="W40" s="12">
        <v>1455</v>
      </c>
      <c r="X40" s="12">
        <v>1388</v>
      </c>
      <c r="Y40" s="12">
        <v>1572</v>
      </c>
      <c r="Z40" s="12">
        <v>2274</v>
      </c>
      <c r="AA40" s="12">
        <v>1717</v>
      </c>
      <c r="AB40" s="12">
        <v>1646</v>
      </c>
      <c r="AC40" s="12">
        <v>1380</v>
      </c>
    </row>
    <row r="41" spans="1:29" x14ac:dyDescent="0.25">
      <c r="A41" s="12" t="s">
        <v>74</v>
      </c>
      <c r="B41" s="12">
        <v>11291</v>
      </c>
      <c r="C41" s="12">
        <v>11718</v>
      </c>
      <c r="D41" s="12">
        <v>11168</v>
      </c>
      <c r="E41" s="12">
        <v>10204</v>
      </c>
      <c r="F41" s="12">
        <v>10085</v>
      </c>
      <c r="G41" s="12">
        <v>11897</v>
      </c>
      <c r="H41" s="12">
        <v>11227</v>
      </c>
      <c r="I41" s="12">
        <v>11322</v>
      </c>
      <c r="J41" s="12">
        <v>10030</v>
      </c>
      <c r="K41" s="12">
        <v>10247</v>
      </c>
      <c r="L41" s="12">
        <v>9752</v>
      </c>
      <c r="M41" s="12">
        <v>9460</v>
      </c>
      <c r="N41" s="12">
        <v>10923</v>
      </c>
      <c r="O41" s="12">
        <v>11115</v>
      </c>
      <c r="P41" s="12">
        <v>10730</v>
      </c>
      <c r="Q41" s="12">
        <v>9920</v>
      </c>
      <c r="R41" s="12">
        <v>9448</v>
      </c>
      <c r="S41" s="12">
        <v>11440</v>
      </c>
      <c r="T41" s="12">
        <v>10709</v>
      </c>
      <c r="U41" s="12">
        <v>11177</v>
      </c>
      <c r="V41" s="12">
        <v>9763</v>
      </c>
      <c r="W41" s="12">
        <v>9649</v>
      </c>
      <c r="X41" s="12">
        <v>9180</v>
      </c>
      <c r="Y41" s="12">
        <v>9597</v>
      </c>
      <c r="Z41" s="12">
        <v>12445</v>
      </c>
      <c r="AA41" s="12">
        <v>10149</v>
      </c>
      <c r="AB41" s="12">
        <v>9862</v>
      </c>
      <c r="AC41" s="12">
        <v>8770</v>
      </c>
    </row>
    <row r="42" spans="1:29" x14ac:dyDescent="0.25">
      <c r="A42" s="12" t="s">
        <v>75</v>
      </c>
      <c r="B42" s="12">
        <v>1515</v>
      </c>
      <c r="C42" s="12">
        <v>1605</v>
      </c>
      <c r="D42" s="12">
        <v>1599</v>
      </c>
      <c r="E42" s="12">
        <v>1453</v>
      </c>
      <c r="F42" s="12">
        <v>1475</v>
      </c>
      <c r="G42" s="12">
        <v>1751</v>
      </c>
      <c r="H42" s="12">
        <v>1630</v>
      </c>
      <c r="I42" s="12">
        <v>1599</v>
      </c>
      <c r="J42" s="12">
        <v>1424</v>
      </c>
      <c r="K42" s="12">
        <v>1372</v>
      </c>
      <c r="L42" s="12">
        <v>1295</v>
      </c>
      <c r="M42" s="12">
        <v>1267</v>
      </c>
      <c r="N42" s="12">
        <v>1440</v>
      </c>
      <c r="O42" s="12">
        <v>1556</v>
      </c>
      <c r="P42" s="12">
        <v>1470</v>
      </c>
      <c r="Q42" s="12">
        <v>1391</v>
      </c>
      <c r="R42" s="12">
        <v>1376</v>
      </c>
      <c r="S42" s="12">
        <v>1697</v>
      </c>
      <c r="T42" s="12">
        <v>1544</v>
      </c>
      <c r="U42" s="12">
        <v>1616</v>
      </c>
      <c r="V42" s="12">
        <v>1383</v>
      </c>
      <c r="W42" s="12">
        <v>1346</v>
      </c>
      <c r="X42" s="12">
        <v>1317</v>
      </c>
      <c r="Y42" s="12">
        <v>1321</v>
      </c>
      <c r="Z42" s="12">
        <v>1341</v>
      </c>
      <c r="AA42" s="12">
        <v>1436</v>
      </c>
      <c r="AB42" s="12">
        <v>1440</v>
      </c>
      <c r="AC42" s="12">
        <v>1276</v>
      </c>
    </row>
    <row r="43" spans="1:29" x14ac:dyDescent="0.25">
      <c r="A43" s="12" t="s">
        <v>76</v>
      </c>
      <c r="B43" s="12">
        <v>31</v>
      </c>
      <c r="C43" s="12">
        <v>30</v>
      </c>
      <c r="D43" s="12">
        <v>29</v>
      </c>
      <c r="E43" s="12">
        <v>24</v>
      </c>
      <c r="F43" s="12">
        <v>21</v>
      </c>
      <c r="G43" s="12">
        <v>23</v>
      </c>
      <c r="H43" s="12">
        <v>23</v>
      </c>
      <c r="I43" s="12">
        <v>22</v>
      </c>
      <c r="J43" s="12">
        <v>19</v>
      </c>
      <c r="K43" s="12">
        <v>21</v>
      </c>
      <c r="L43" s="12">
        <v>20</v>
      </c>
      <c r="M43" s="12">
        <v>24</v>
      </c>
      <c r="N43" s="12">
        <v>28</v>
      </c>
      <c r="O43" s="12">
        <v>28</v>
      </c>
      <c r="P43" s="12">
        <v>26</v>
      </c>
      <c r="Q43" s="12">
        <v>26</v>
      </c>
      <c r="R43" s="12">
        <v>22</v>
      </c>
      <c r="S43" s="12">
        <v>24</v>
      </c>
      <c r="T43" s="12">
        <v>24</v>
      </c>
      <c r="U43" s="12">
        <v>24</v>
      </c>
      <c r="V43" s="12">
        <v>20</v>
      </c>
      <c r="W43" s="12">
        <v>22</v>
      </c>
      <c r="X43" s="12">
        <v>30</v>
      </c>
      <c r="Y43" s="12">
        <v>35</v>
      </c>
      <c r="Z43" s="12">
        <v>29</v>
      </c>
      <c r="AA43" s="12">
        <v>27</v>
      </c>
      <c r="AB43" s="12">
        <v>25</v>
      </c>
      <c r="AC43" s="12">
        <v>21</v>
      </c>
    </row>
    <row r="44" spans="1:29" x14ac:dyDescent="0.25">
      <c r="A44" s="12" t="s">
        <v>77</v>
      </c>
      <c r="B44" s="12">
        <v>554</v>
      </c>
      <c r="C44" s="12">
        <v>604</v>
      </c>
      <c r="D44" s="12">
        <v>556</v>
      </c>
      <c r="E44" s="12">
        <v>521</v>
      </c>
      <c r="F44" s="12">
        <v>539</v>
      </c>
      <c r="G44" s="12">
        <v>653</v>
      </c>
      <c r="H44" s="12">
        <v>630</v>
      </c>
      <c r="I44" s="12">
        <v>634</v>
      </c>
      <c r="J44" s="12">
        <v>544</v>
      </c>
      <c r="K44" s="12">
        <v>533</v>
      </c>
      <c r="L44" s="12">
        <v>510</v>
      </c>
      <c r="M44" s="12">
        <v>475</v>
      </c>
      <c r="N44" s="12">
        <v>529</v>
      </c>
      <c r="O44" s="12">
        <v>584</v>
      </c>
      <c r="P44" s="12">
        <v>578</v>
      </c>
      <c r="Q44" s="12">
        <v>530</v>
      </c>
      <c r="R44" s="12">
        <v>515</v>
      </c>
      <c r="S44" s="12">
        <v>614</v>
      </c>
      <c r="T44" s="12">
        <v>577</v>
      </c>
      <c r="U44" s="12">
        <v>597</v>
      </c>
      <c r="V44" s="12">
        <v>559</v>
      </c>
      <c r="W44" s="12">
        <v>509</v>
      </c>
      <c r="X44" s="12">
        <v>504</v>
      </c>
      <c r="Y44" s="12">
        <v>523</v>
      </c>
      <c r="Z44" s="12">
        <v>517</v>
      </c>
      <c r="AA44" s="12">
        <v>547</v>
      </c>
      <c r="AB44" s="12">
        <v>533</v>
      </c>
      <c r="AC44" s="12">
        <v>471</v>
      </c>
    </row>
    <row r="45" spans="1:29" x14ac:dyDescent="0.25">
      <c r="A45" s="12" t="s">
        <v>78</v>
      </c>
      <c r="B45" s="12">
        <v>502</v>
      </c>
      <c r="C45" s="12">
        <v>508</v>
      </c>
      <c r="D45" s="12">
        <v>464</v>
      </c>
      <c r="E45" s="12">
        <v>400</v>
      </c>
      <c r="F45" s="12">
        <v>388</v>
      </c>
      <c r="G45" s="12">
        <v>474</v>
      </c>
      <c r="H45" s="12">
        <v>438</v>
      </c>
      <c r="I45" s="12">
        <v>437</v>
      </c>
      <c r="J45" s="12">
        <v>371</v>
      </c>
      <c r="K45" s="12">
        <v>354</v>
      </c>
      <c r="L45" s="12">
        <v>345</v>
      </c>
      <c r="M45" s="12">
        <v>353</v>
      </c>
      <c r="N45" s="12">
        <v>405</v>
      </c>
      <c r="O45" s="12">
        <v>441</v>
      </c>
      <c r="P45" s="12">
        <v>433</v>
      </c>
      <c r="Q45" s="12">
        <v>376</v>
      </c>
      <c r="R45" s="12">
        <v>376</v>
      </c>
      <c r="S45" s="12">
        <v>449</v>
      </c>
      <c r="T45" s="12">
        <v>407</v>
      </c>
      <c r="U45" s="12">
        <v>400</v>
      </c>
      <c r="V45" s="12">
        <v>335</v>
      </c>
      <c r="W45" s="12">
        <v>337</v>
      </c>
      <c r="X45" s="12">
        <v>326</v>
      </c>
      <c r="Y45" s="12">
        <v>335</v>
      </c>
      <c r="Z45" s="12">
        <v>383</v>
      </c>
      <c r="AA45" s="12">
        <v>372</v>
      </c>
      <c r="AB45" s="12">
        <v>366</v>
      </c>
      <c r="AC45" s="12">
        <v>322</v>
      </c>
    </row>
    <row r="46" spans="1:29" x14ac:dyDescent="0.25">
      <c r="A46" s="12" t="s">
        <v>79</v>
      </c>
      <c r="B46" s="12">
        <v>1807</v>
      </c>
      <c r="C46" s="12">
        <v>1995</v>
      </c>
      <c r="D46" s="12">
        <v>1894</v>
      </c>
      <c r="E46" s="12">
        <v>1726</v>
      </c>
      <c r="F46" s="12">
        <v>1766</v>
      </c>
      <c r="G46" s="12">
        <v>2266</v>
      </c>
      <c r="H46" s="12">
        <v>2150</v>
      </c>
      <c r="I46" s="12">
        <v>2022</v>
      </c>
      <c r="J46" s="12">
        <v>1791</v>
      </c>
      <c r="K46" s="12">
        <v>1687</v>
      </c>
      <c r="L46" s="12">
        <v>1508</v>
      </c>
      <c r="M46" s="12">
        <v>1469</v>
      </c>
      <c r="N46" s="12">
        <v>1681</v>
      </c>
      <c r="O46" s="12">
        <v>1895</v>
      </c>
      <c r="P46" s="12">
        <v>1807</v>
      </c>
      <c r="Q46" s="12">
        <v>1629</v>
      </c>
      <c r="R46" s="12">
        <v>1700</v>
      </c>
      <c r="S46" s="12">
        <v>2337</v>
      </c>
      <c r="T46" s="12">
        <v>2040</v>
      </c>
      <c r="U46" s="12">
        <v>1927</v>
      </c>
      <c r="V46" s="12">
        <v>1746</v>
      </c>
      <c r="W46" s="12">
        <v>1652</v>
      </c>
      <c r="X46" s="12">
        <v>1531</v>
      </c>
      <c r="Y46" s="12">
        <v>1622</v>
      </c>
      <c r="Z46" s="12">
        <v>1495</v>
      </c>
      <c r="AA46" s="12">
        <v>1696</v>
      </c>
      <c r="AB46" s="12">
        <v>1681</v>
      </c>
      <c r="AC46" s="12">
        <v>1477</v>
      </c>
    </row>
    <row r="47" spans="1:29" x14ac:dyDescent="0.25">
      <c r="A47" s="12" t="s">
        <v>80</v>
      </c>
      <c r="B47" s="12">
        <v>9043</v>
      </c>
      <c r="C47" s="12">
        <v>9589</v>
      </c>
      <c r="D47" s="12">
        <v>9259</v>
      </c>
      <c r="E47" s="12">
        <v>8403</v>
      </c>
      <c r="F47" s="12">
        <v>8415</v>
      </c>
      <c r="G47" s="12">
        <v>10125</v>
      </c>
      <c r="H47" s="12">
        <v>9437</v>
      </c>
      <c r="I47" s="12">
        <v>9391</v>
      </c>
      <c r="J47" s="12">
        <v>8307</v>
      </c>
      <c r="K47" s="12">
        <v>7860</v>
      </c>
      <c r="L47" s="12">
        <v>7428</v>
      </c>
      <c r="M47" s="12">
        <v>7359</v>
      </c>
      <c r="N47" s="12">
        <v>8470</v>
      </c>
      <c r="O47" s="12">
        <v>9250</v>
      </c>
      <c r="P47" s="12">
        <v>8891</v>
      </c>
      <c r="Q47" s="12">
        <v>8093</v>
      </c>
      <c r="R47" s="12">
        <v>8000</v>
      </c>
      <c r="S47" s="12">
        <v>10162</v>
      </c>
      <c r="T47" s="12">
        <v>9255</v>
      </c>
      <c r="U47" s="12">
        <v>9323</v>
      </c>
      <c r="V47" s="12">
        <v>8378</v>
      </c>
      <c r="W47" s="12">
        <v>8153</v>
      </c>
      <c r="X47" s="12">
        <v>7738</v>
      </c>
      <c r="Y47" s="12">
        <v>8004</v>
      </c>
      <c r="Z47" s="12">
        <v>7944</v>
      </c>
      <c r="AA47" s="12">
        <v>8597</v>
      </c>
      <c r="AB47" s="12">
        <v>8494</v>
      </c>
      <c r="AC47" s="12">
        <v>7412</v>
      </c>
    </row>
    <row r="48" spans="1:29" x14ac:dyDescent="0.25">
      <c r="A48" s="12" t="s">
        <v>81</v>
      </c>
      <c r="B48" s="12">
        <v>45</v>
      </c>
      <c r="C48" s="12">
        <v>43</v>
      </c>
      <c r="D48" s="12">
        <v>44</v>
      </c>
      <c r="E48" s="12">
        <v>44</v>
      </c>
      <c r="F48" s="12">
        <v>36</v>
      </c>
      <c r="G48" s="12">
        <v>38</v>
      </c>
      <c r="H48" s="12">
        <v>34</v>
      </c>
      <c r="I48" s="12">
        <v>34</v>
      </c>
      <c r="J48" s="12">
        <v>29</v>
      </c>
      <c r="K48" s="12">
        <v>30</v>
      </c>
      <c r="L48" s="12">
        <v>36</v>
      </c>
      <c r="M48" s="12">
        <v>36</v>
      </c>
      <c r="N48" s="12">
        <v>53</v>
      </c>
      <c r="O48" s="12">
        <v>50</v>
      </c>
      <c r="P48" s="12">
        <v>43</v>
      </c>
      <c r="Q48" s="12">
        <v>32</v>
      </c>
      <c r="R48" s="12">
        <v>33</v>
      </c>
      <c r="S48" s="12">
        <v>34</v>
      </c>
      <c r="T48" s="12">
        <v>35</v>
      </c>
      <c r="U48" s="12">
        <v>34</v>
      </c>
      <c r="V48" s="12">
        <v>33</v>
      </c>
      <c r="W48" s="12">
        <v>34</v>
      </c>
      <c r="X48" s="12">
        <v>37</v>
      </c>
      <c r="Y48" s="12">
        <v>45</v>
      </c>
      <c r="Z48" s="12">
        <v>50</v>
      </c>
      <c r="AA48" s="12">
        <v>48</v>
      </c>
      <c r="AB48" s="12">
        <v>44</v>
      </c>
      <c r="AC48" s="12">
        <v>37</v>
      </c>
    </row>
    <row r="49" spans="1:29" x14ac:dyDescent="0.25">
      <c r="A49" s="12" t="s">
        <v>82</v>
      </c>
      <c r="B49" s="12">
        <v>661</v>
      </c>
      <c r="C49" s="12">
        <v>687</v>
      </c>
      <c r="D49" s="12">
        <v>674</v>
      </c>
      <c r="E49" s="12">
        <v>627</v>
      </c>
      <c r="F49" s="12">
        <v>577</v>
      </c>
      <c r="G49" s="12">
        <v>698</v>
      </c>
      <c r="H49" s="12">
        <v>662</v>
      </c>
      <c r="I49" s="12">
        <v>697</v>
      </c>
      <c r="J49" s="12">
        <v>593</v>
      </c>
      <c r="K49" s="12">
        <v>533</v>
      </c>
      <c r="L49" s="12">
        <v>509</v>
      </c>
      <c r="M49" s="12">
        <v>554</v>
      </c>
      <c r="N49" s="12">
        <v>610</v>
      </c>
      <c r="O49" s="12">
        <v>691</v>
      </c>
      <c r="P49" s="12">
        <v>667</v>
      </c>
      <c r="Q49" s="12">
        <v>635</v>
      </c>
      <c r="R49" s="12">
        <v>701</v>
      </c>
      <c r="S49" s="12">
        <v>777</v>
      </c>
      <c r="T49" s="12">
        <v>685</v>
      </c>
      <c r="U49" s="12">
        <v>719</v>
      </c>
      <c r="V49" s="12">
        <v>652</v>
      </c>
      <c r="W49" s="12">
        <v>630</v>
      </c>
      <c r="X49" s="12">
        <v>621</v>
      </c>
      <c r="Y49" s="12">
        <v>605</v>
      </c>
      <c r="Z49" s="12">
        <v>566</v>
      </c>
      <c r="AA49" s="12">
        <v>599</v>
      </c>
      <c r="AB49" s="12">
        <v>595</v>
      </c>
      <c r="AC49" s="12">
        <v>512</v>
      </c>
    </row>
    <row r="50" spans="1:29" x14ac:dyDescent="0.25">
      <c r="A50" s="12" t="s">
        <v>83</v>
      </c>
      <c r="B50" s="12">
        <v>882</v>
      </c>
      <c r="C50" s="12">
        <v>830</v>
      </c>
      <c r="D50" s="12">
        <v>770</v>
      </c>
      <c r="E50" s="12">
        <v>714</v>
      </c>
      <c r="F50" s="12">
        <v>687</v>
      </c>
      <c r="G50" s="12">
        <v>848</v>
      </c>
      <c r="H50" s="12">
        <v>778</v>
      </c>
      <c r="I50" s="12">
        <v>761</v>
      </c>
      <c r="J50" s="12">
        <v>730</v>
      </c>
      <c r="K50" s="12">
        <v>715</v>
      </c>
      <c r="L50" s="12">
        <v>666</v>
      </c>
      <c r="M50" s="12">
        <v>655</v>
      </c>
      <c r="N50" s="12">
        <v>796</v>
      </c>
      <c r="O50" s="12">
        <v>728</v>
      </c>
      <c r="P50" s="12">
        <v>702</v>
      </c>
      <c r="Q50" s="12">
        <v>629</v>
      </c>
      <c r="R50" s="12">
        <v>658</v>
      </c>
      <c r="S50" s="12">
        <v>763</v>
      </c>
      <c r="T50" s="12">
        <v>755</v>
      </c>
      <c r="U50" s="12">
        <v>787</v>
      </c>
      <c r="V50" s="12">
        <v>648</v>
      </c>
      <c r="W50" s="12">
        <v>666</v>
      </c>
      <c r="X50" s="12">
        <v>634</v>
      </c>
      <c r="Y50" s="12">
        <v>679</v>
      </c>
      <c r="Z50" s="12">
        <v>1034</v>
      </c>
      <c r="AA50" s="12">
        <v>651</v>
      </c>
      <c r="AB50" s="12">
        <v>667</v>
      </c>
      <c r="AC50" s="12">
        <v>578</v>
      </c>
    </row>
    <row r="51" spans="1:29" x14ac:dyDescent="0.25">
      <c r="A51" s="12" t="s">
        <v>84</v>
      </c>
      <c r="B51" s="12">
        <v>3377</v>
      </c>
      <c r="C51" s="12">
        <v>3702</v>
      </c>
      <c r="D51" s="12">
        <v>3656</v>
      </c>
      <c r="E51" s="12">
        <v>3440</v>
      </c>
      <c r="F51" s="12">
        <v>3489</v>
      </c>
      <c r="G51" s="12">
        <v>4038</v>
      </c>
      <c r="H51" s="12">
        <v>3749</v>
      </c>
      <c r="I51" s="12">
        <v>3860</v>
      </c>
      <c r="J51" s="12">
        <v>3355</v>
      </c>
      <c r="K51" s="12">
        <v>3248</v>
      </c>
      <c r="L51" s="12">
        <v>3076</v>
      </c>
      <c r="M51" s="12">
        <v>3022</v>
      </c>
      <c r="N51" s="12">
        <v>3362</v>
      </c>
      <c r="O51" s="12">
        <v>3539</v>
      </c>
      <c r="P51" s="12">
        <v>3576</v>
      </c>
      <c r="Q51" s="12">
        <v>3328</v>
      </c>
      <c r="R51" s="12">
        <v>3150</v>
      </c>
      <c r="S51" s="12">
        <v>3759</v>
      </c>
      <c r="T51" s="12">
        <v>3446</v>
      </c>
      <c r="U51" s="12">
        <v>3661</v>
      </c>
      <c r="V51" s="12">
        <v>3237</v>
      </c>
      <c r="W51" s="12">
        <v>3188</v>
      </c>
      <c r="X51" s="12">
        <v>3144</v>
      </c>
      <c r="Y51" s="12">
        <v>3149</v>
      </c>
      <c r="Z51" s="12">
        <v>3117</v>
      </c>
      <c r="AA51" s="12">
        <v>3293</v>
      </c>
      <c r="AB51" s="12">
        <v>3275</v>
      </c>
      <c r="AC51" s="12">
        <v>3031</v>
      </c>
    </row>
    <row r="52" spans="1:29" x14ac:dyDescent="0.25">
      <c r="A52" s="12" t="s">
        <v>86</v>
      </c>
      <c r="B52" s="12">
        <v>20752</v>
      </c>
      <c r="C52" s="12">
        <v>22012</v>
      </c>
      <c r="D52" s="12">
        <v>21621</v>
      </c>
      <c r="E52" s="12">
        <v>20277</v>
      </c>
      <c r="F52" s="12">
        <v>20185</v>
      </c>
      <c r="G52" s="12">
        <v>23046</v>
      </c>
      <c r="H52" s="12">
        <v>21287</v>
      </c>
      <c r="I52" s="12">
        <v>21717</v>
      </c>
      <c r="J52" s="12">
        <v>19097</v>
      </c>
      <c r="K52" s="12">
        <v>18263</v>
      </c>
      <c r="L52" s="12">
        <v>17628</v>
      </c>
      <c r="M52" s="12">
        <v>17576</v>
      </c>
      <c r="N52" s="12">
        <v>20219</v>
      </c>
      <c r="O52" s="12">
        <v>21121</v>
      </c>
      <c r="P52" s="12">
        <v>20934</v>
      </c>
      <c r="Q52" s="12">
        <v>19518</v>
      </c>
      <c r="R52" s="12">
        <v>18847</v>
      </c>
      <c r="S52" s="12">
        <v>22118</v>
      </c>
      <c r="T52" s="12">
        <v>20669</v>
      </c>
      <c r="U52" s="12">
        <v>21428</v>
      </c>
      <c r="V52" s="12">
        <v>18927</v>
      </c>
      <c r="W52" s="12">
        <v>18720</v>
      </c>
      <c r="X52" s="12">
        <v>18030</v>
      </c>
      <c r="Y52" s="12">
        <v>18408</v>
      </c>
      <c r="Z52" s="12">
        <v>18442</v>
      </c>
      <c r="AA52" s="12">
        <v>19571</v>
      </c>
      <c r="AB52" s="12">
        <v>19491</v>
      </c>
      <c r="AC52" s="12">
        <v>17514</v>
      </c>
    </row>
    <row r="53" spans="1:29" x14ac:dyDescent="0.25">
      <c r="A53" s="12" t="s">
        <v>85</v>
      </c>
      <c r="B53" s="12">
        <v>42284</v>
      </c>
      <c r="C53" s="12">
        <v>44565</v>
      </c>
      <c r="D53" s="12">
        <v>43293</v>
      </c>
      <c r="E53" s="12">
        <v>40095</v>
      </c>
      <c r="F53" s="12">
        <v>40277</v>
      </c>
      <c r="G53" s="12">
        <v>46505</v>
      </c>
      <c r="H53" s="12">
        <v>43179</v>
      </c>
      <c r="I53" s="12">
        <v>43666</v>
      </c>
      <c r="J53" s="12">
        <v>38564</v>
      </c>
      <c r="K53" s="12">
        <v>37574</v>
      </c>
      <c r="L53" s="12">
        <v>36011</v>
      </c>
      <c r="M53" s="12">
        <v>35377</v>
      </c>
      <c r="N53" s="12">
        <v>40709</v>
      </c>
      <c r="O53" s="12">
        <v>42670</v>
      </c>
      <c r="P53" s="12">
        <v>41737</v>
      </c>
      <c r="Q53" s="12">
        <v>38823</v>
      </c>
      <c r="R53" s="12">
        <v>37771</v>
      </c>
      <c r="S53" s="12">
        <v>45073</v>
      </c>
      <c r="T53" s="12">
        <v>41804</v>
      </c>
      <c r="U53" s="12">
        <v>43152</v>
      </c>
      <c r="V53" s="12">
        <v>38185</v>
      </c>
      <c r="W53" s="12">
        <v>37753</v>
      </c>
      <c r="X53" s="12">
        <v>36160</v>
      </c>
      <c r="Y53" s="12">
        <v>37043</v>
      </c>
      <c r="Z53" s="12">
        <v>39865</v>
      </c>
      <c r="AA53" s="12">
        <v>39426</v>
      </c>
      <c r="AB53" s="12">
        <v>38955</v>
      </c>
      <c r="AC53" s="12">
        <v>34844</v>
      </c>
    </row>
    <row r="54" spans="1:29" x14ac:dyDescent="0.25">
      <c r="A54" s="12" t="s">
        <v>87</v>
      </c>
      <c r="B54" s="12">
        <v>19512</v>
      </c>
      <c r="C54" s="12">
        <v>20774</v>
      </c>
      <c r="D54" s="12">
        <v>20378</v>
      </c>
      <c r="E54" s="12">
        <v>19097</v>
      </c>
      <c r="F54" s="12">
        <v>18990</v>
      </c>
      <c r="G54" s="12">
        <v>21696</v>
      </c>
      <c r="H54" s="12">
        <v>20036</v>
      </c>
      <c r="I54" s="12">
        <v>20473</v>
      </c>
      <c r="J54" s="12">
        <v>18014</v>
      </c>
      <c r="K54" s="12">
        <v>17249</v>
      </c>
      <c r="L54" s="12">
        <v>16668</v>
      </c>
      <c r="M54" s="12">
        <v>16587</v>
      </c>
      <c r="N54" s="12">
        <v>19063</v>
      </c>
      <c r="O54" s="12">
        <v>19952</v>
      </c>
      <c r="P54" s="12">
        <v>19762</v>
      </c>
      <c r="Q54" s="12">
        <v>18454</v>
      </c>
      <c r="R54" s="12">
        <v>17782</v>
      </c>
      <c r="S54" s="12">
        <v>20836</v>
      </c>
      <c r="T54" s="12">
        <v>19476</v>
      </c>
      <c r="U54" s="12">
        <v>20225</v>
      </c>
      <c r="V54" s="12">
        <v>17860</v>
      </c>
      <c r="W54" s="12">
        <v>17654</v>
      </c>
      <c r="X54" s="12">
        <v>17024</v>
      </c>
      <c r="Y54" s="12">
        <v>17341</v>
      </c>
      <c r="Z54" s="12">
        <v>17342</v>
      </c>
      <c r="AA54" s="12">
        <v>18456</v>
      </c>
      <c r="AB54" s="12">
        <v>18377</v>
      </c>
      <c r="AC54" s="12">
        <v>16566</v>
      </c>
    </row>
    <row r="55" spans="1:29" x14ac:dyDescent="0.25">
      <c r="A55" s="12" t="s">
        <v>37</v>
      </c>
      <c r="B55" s="12">
        <v>573</v>
      </c>
      <c r="C55" s="12">
        <v>522</v>
      </c>
      <c r="D55" s="12">
        <v>454</v>
      </c>
      <c r="E55" s="12">
        <v>386</v>
      </c>
      <c r="F55" s="12">
        <v>381</v>
      </c>
      <c r="G55" s="12">
        <v>410</v>
      </c>
      <c r="H55" s="12">
        <v>368</v>
      </c>
      <c r="I55" s="12">
        <v>371</v>
      </c>
      <c r="J55" s="12">
        <v>320</v>
      </c>
      <c r="K55" s="12">
        <v>297</v>
      </c>
      <c r="L55" s="12">
        <v>315</v>
      </c>
      <c r="M55" s="12">
        <v>402</v>
      </c>
      <c r="N55" s="12">
        <v>507</v>
      </c>
      <c r="O55" s="12">
        <v>457</v>
      </c>
      <c r="P55" s="12">
        <v>392</v>
      </c>
      <c r="Q55" s="12">
        <v>322</v>
      </c>
      <c r="R55" s="12">
        <v>324</v>
      </c>
      <c r="S55" s="12">
        <v>371</v>
      </c>
      <c r="T55" s="12">
        <v>361</v>
      </c>
      <c r="U55" s="12">
        <v>328</v>
      </c>
      <c r="V55" s="12">
        <v>287</v>
      </c>
      <c r="W55" s="12">
        <v>278</v>
      </c>
      <c r="X55" s="12">
        <v>288</v>
      </c>
      <c r="Y55" s="12">
        <v>396</v>
      </c>
      <c r="Z55" s="12">
        <v>449</v>
      </c>
      <c r="AA55" s="12">
        <v>379</v>
      </c>
      <c r="AB55" s="12">
        <v>363</v>
      </c>
      <c r="AC55" s="12">
        <v>267</v>
      </c>
    </row>
    <row r="56" spans="1:29" x14ac:dyDescent="0.25">
      <c r="A56" s="12" t="s">
        <v>88</v>
      </c>
      <c r="B56" s="12">
        <v>1590</v>
      </c>
      <c r="C56" s="12">
        <v>1743</v>
      </c>
      <c r="D56" s="12">
        <v>1713</v>
      </c>
      <c r="E56" s="12">
        <v>1620</v>
      </c>
      <c r="F56" s="12">
        <v>1582</v>
      </c>
      <c r="G56" s="12">
        <v>1794</v>
      </c>
      <c r="H56" s="12">
        <v>1677</v>
      </c>
      <c r="I56" s="12">
        <v>1700</v>
      </c>
      <c r="J56" s="12">
        <v>1487</v>
      </c>
      <c r="K56" s="12">
        <v>1473</v>
      </c>
      <c r="L56" s="12">
        <v>1425</v>
      </c>
      <c r="M56" s="12">
        <v>1401</v>
      </c>
      <c r="N56" s="12">
        <v>1528</v>
      </c>
      <c r="O56" s="12">
        <v>1669</v>
      </c>
      <c r="P56" s="12">
        <v>1692</v>
      </c>
      <c r="Q56" s="12">
        <v>1588</v>
      </c>
      <c r="R56" s="12">
        <v>1540</v>
      </c>
      <c r="S56" s="12">
        <v>1789</v>
      </c>
      <c r="T56" s="12">
        <v>1685</v>
      </c>
      <c r="U56" s="12">
        <v>1758</v>
      </c>
      <c r="V56" s="12">
        <v>1501</v>
      </c>
      <c r="W56" s="12">
        <v>1511</v>
      </c>
      <c r="X56" s="12">
        <v>1497</v>
      </c>
      <c r="Y56" s="12">
        <v>1426</v>
      </c>
      <c r="Z56" s="12">
        <v>1419</v>
      </c>
      <c r="AA56" s="12">
        <v>1533</v>
      </c>
      <c r="AB56" s="12">
        <v>1543</v>
      </c>
      <c r="AC56" s="12">
        <v>1432</v>
      </c>
    </row>
    <row r="57" spans="1:29" x14ac:dyDescent="0.25">
      <c r="A57" s="12" t="s">
        <v>89</v>
      </c>
      <c r="B57" s="12">
        <v>524</v>
      </c>
      <c r="C57" s="12">
        <v>544</v>
      </c>
      <c r="D57" s="12">
        <v>514</v>
      </c>
      <c r="E57" s="12">
        <v>436</v>
      </c>
      <c r="F57" s="12">
        <v>443</v>
      </c>
      <c r="G57" s="12">
        <v>548</v>
      </c>
      <c r="H57" s="12">
        <v>526</v>
      </c>
      <c r="I57" s="12">
        <v>519</v>
      </c>
      <c r="J57" s="12">
        <v>440</v>
      </c>
      <c r="K57" s="12">
        <v>408</v>
      </c>
      <c r="L57" s="12">
        <v>378</v>
      </c>
      <c r="M57" s="12">
        <v>403</v>
      </c>
      <c r="N57" s="12">
        <v>484</v>
      </c>
      <c r="O57" s="12">
        <v>538</v>
      </c>
      <c r="P57" s="12">
        <v>505</v>
      </c>
      <c r="Q57" s="12">
        <v>411</v>
      </c>
      <c r="R57" s="12">
        <v>402</v>
      </c>
      <c r="S57" s="12">
        <v>549</v>
      </c>
      <c r="T57" s="12">
        <v>526</v>
      </c>
      <c r="U57" s="12">
        <v>487</v>
      </c>
      <c r="V57" s="12">
        <v>425</v>
      </c>
      <c r="W57" s="12">
        <v>406</v>
      </c>
      <c r="X57" s="12">
        <v>403</v>
      </c>
      <c r="Y57" s="12">
        <v>449</v>
      </c>
      <c r="Z57" s="12">
        <v>451</v>
      </c>
      <c r="AA57" s="12">
        <v>477</v>
      </c>
      <c r="AB57" s="12">
        <v>461</v>
      </c>
      <c r="AC57" s="12">
        <v>391</v>
      </c>
    </row>
    <row r="58" spans="1:29" x14ac:dyDescent="0.25">
      <c r="A58" s="12" t="s">
        <v>145</v>
      </c>
      <c r="B58" s="12">
        <v>354</v>
      </c>
      <c r="C58" s="12">
        <v>383</v>
      </c>
      <c r="D58" s="12">
        <v>368</v>
      </c>
      <c r="E58" s="12">
        <v>347</v>
      </c>
      <c r="F58" s="12">
        <v>352</v>
      </c>
      <c r="G58" s="12">
        <v>388</v>
      </c>
      <c r="H58" s="12">
        <v>372</v>
      </c>
      <c r="I58" s="12">
        <v>400</v>
      </c>
      <c r="J58" s="12">
        <v>347</v>
      </c>
      <c r="K58" s="12">
        <v>315</v>
      </c>
      <c r="L58" s="12">
        <v>303</v>
      </c>
      <c r="M58" s="12">
        <v>287</v>
      </c>
      <c r="N58" s="12">
        <v>325</v>
      </c>
      <c r="O58" s="12">
        <v>356</v>
      </c>
      <c r="P58" s="12">
        <v>378</v>
      </c>
      <c r="Q58" s="12">
        <v>349</v>
      </c>
      <c r="R58" s="12">
        <v>315</v>
      </c>
      <c r="S58" s="12">
        <v>378</v>
      </c>
      <c r="T58" s="12">
        <v>376</v>
      </c>
      <c r="U58" s="12">
        <v>409</v>
      </c>
      <c r="V58" s="12">
        <v>334</v>
      </c>
      <c r="W58" s="12">
        <v>337</v>
      </c>
      <c r="X58" s="12">
        <v>305</v>
      </c>
      <c r="Y58" s="12">
        <v>274</v>
      </c>
      <c r="Z58" s="12">
        <v>288</v>
      </c>
      <c r="AA58" s="12">
        <v>345</v>
      </c>
      <c r="AB58" s="12">
        <v>352</v>
      </c>
      <c r="AC58" s="12">
        <v>325</v>
      </c>
    </row>
    <row r="59" spans="1:29" x14ac:dyDescent="0.25">
      <c r="A59" s="12" t="s">
        <v>90</v>
      </c>
      <c r="B59" s="12">
        <v>476</v>
      </c>
      <c r="C59" s="12">
        <v>453</v>
      </c>
      <c r="D59" s="12">
        <v>435</v>
      </c>
      <c r="E59" s="12">
        <v>376</v>
      </c>
      <c r="F59" s="12">
        <v>351</v>
      </c>
      <c r="G59" s="12">
        <v>416</v>
      </c>
      <c r="H59" s="12">
        <v>392</v>
      </c>
      <c r="I59" s="12">
        <v>380</v>
      </c>
      <c r="J59" s="12">
        <v>325</v>
      </c>
      <c r="K59" s="12">
        <v>308</v>
      </c>
      <c r="L59" s="12">
        <v>304</v>
      </c>
      <c r="M59" s="12">
        <v>326</v>
      </c>
      <c r="N59" s="12">
        <v>446</v>
      </c>
      <c r="O59" s="12">
        <v>452</v>
      </c>
      <c r="P59" s="12">
        <v>398</v>
      </c>
      <c r="Q59" s="12">
        <v>334</v>
      </c>
      <c r="R59" s="12">
        <v>309</v>
      </c>
      <c r="S59" s="12">
        <v>400</v>
      </c>
      <c r="T59" s="12">
        <v>361</v>
      </c>
      <c r="U59" s="12">
        <v>342</v>
      </c>
      <c r="V59" s="12">
        <v>292</v>
      </c>
      <c r="W59" s="12">
        <v>282</v>
      </c>
      <c r="X59" s="12">
        <v>288</v>
      </c>
      <c r="Y59" s="12">
        <v>347</v>
      </c>
      <c r="Z59" s="12">
        <v>436</v>
      </c>
      <c r="AA59" s="12">
        <v>390</v>
      </c>
      <c r="AB59" s="12">
        <v>375</v>
      </c>
      <c r="AC59" s="12">
        <v>307</v>
      </c>
    </row>
    <row r="60" spans="1:29" x14ac:dyDescent="0.25">
      <c r="A60" s="12" t="s">
        <v>91</v>
      </c>
      <c r="B60" s="12">
        <v>1009</v>
      </c>
      <c r="C60" s="12">
        <v>1124</v>
      </c>
      <c r="D60" s="12">
        <v>1088</v>
      </c>
      <c r="E60" s="12">
        <v>1020</v>
      </c>
      <c r="F60" s="12">
        <v>1042</v>
      </c>
      <c r="G60" s="12">
        <v>1204</v>
      </c>
      <c r="H60" s="12">
        <v>1106</v>
      </c>
      <c r="I60" s="12">
        <v>1137</v>
      </c>
      <c r="J60" s="12">
        <v>1010</v>
      </c>
      <c r="K60" s="12">
        <v>978</v>
      </c>
      <c r="L60" s="12">
        <v>943</v>
      </c>
      <c r="M60" s="12">
        <v>899</v>
      </c>
      <c r="N60" s="12">
        <v>969</v>
      </c>
      <c r="O60" s="12">
        <v>1042</v>
      </c>
      <c r="P60" s="12">
        <v>1022</v>
      </c>
      <c r="Q60" s="12">
        <v>984</v>
      </c>
      <c r="R60" s="12">
        <v>992</v>
      </c>
      <c r="S60" s="12">
        <v>1220</v>
      </c>
      <c r="T60" s="12">
        <v>1147</v>
      </c>
      <c r="U60" s="12">
        <v>1191</v>
      </c>
      <c r="V60" s="12">
        <v>1075</v>
      </c>
      <c r="W60" s="12">
        <v>1011</v>
      </c>
      <c r="X60" s="12">
        <v>925</v>
      </c>
      <c r="Y60" s="12">
        <v>938</v>
      </c>
      <c r="Z60" s="12">
        <v>931</v>
      </c>
      <c r="AA60" s="12">
        <v>1038</v>
      </c>
      <c r="AB60" s="12">
        <v>1035</v>
      </c>
      <c r="AC60" s="12">
        <v>956</v>
      </c>
    </row>
    <row r="61" spans="1:29" x14ac:dyDescent="0.25">
      <c r="A61" s="12" t="s">
        <v>92</v>
      </c>
      <c r="B61" s="12">
        <v>601</v>
      </c>
      <c r="C61" s="12">
        <v>618</v>
      </c>
      <c r="D61" s="12">
        <v>567</v>
      </c>
      <c r="E61" s="12">
        <v>511</v>
      </c>
      <c r="F61" s="12">
        <v>494</v>
      </c>
      <c r="G61" s="12">
        <v>575</v>
      </c>
      <c r="H61" s="12">
        <v>506</v>
      </c>
      <c r="I61" s="12">
        <v>516</v>
      </c>
      <c r="J61" s="12">
        <v>472</v>
      </c>
      <c r="K61" s="12">
        <v>461</v>
      </c>
      <c r="L61" s="12">
        <v>428</v>
      </c>
      <c r="M61" s="12">
        <v>467</v>
      </c>
      <c r="N61" s="12">
        <v>570</v>
      </c>
      <c r="O61" s="12">
        <v>592</v>
      </c>
      <c r="P61" s="12">
        <v>561</v>
      </c>
      <c r="Q61" s="12">
        <v>503</v>
      </c>
      <c r="R61" s="12">
        <v>451</v>
      </c>
      <c r="S61" s="12">
        <v>564</v>
      </c>
      <c r="T61" s="12">
        <v>548</v>
      </c>
      <c r="U61" s="12">
        <v>567</v>
      </c>
      <c r="V61" s="12">
        <v>518</v>
      </c>
      <c r="W61" s="12">
        <v>499</v>
      </c>
      <c r="X61" s="12">
        <v>479</v>
      </c>
      <c r="Y61" s="12">
        <v>514</v>
      </c>
      <c r="Z61" s="12">
        <v>558</v>
      </c>
      <c r="AA61" s="12">
        <v>573</v>
      </c>
      <c r="AB61" s="12">
        <v>519</v>
      </c>
      <c r="AC61" s="12">
        <v>442</v>
      </c>
    </row>
    <row r="62" spans="1:29" x14ac:dyDescent="0.25">
      <c r="A62" s="12" t="s">
        <v>93</v>
      </c>
      <c r="B62" s="12">
        <v>551</v>
      </c>
      <c r="C62" s="12">
        <v>576</v>
      </c>
      <c r="D62" s="12">
        <v>534</v>
      </c>
      <c r="E62" s="12">
        <v>464</v>
      </c>
      <c r="F62" s="12">
        <v>454</v>
      </c>
      <c r="G62" s="12">
        <v>521</v>
      </c>
      <c r="H62" s="12">
        <v>475</v>
      </c>
      <c r="I62" s="12">
        <v>480</v>
      </c>
      <c r="J62" s="12">
        <v>435</v>
      </c>
      <c r="K62" s="12">
        <v>392</v>
      </c>
      <c r="L62" s="12">
        <v>415</v>
      </c>
      <c r="M62" s="12">
        <v>426</v>
      </c>
      <c r="N62" s="12">
        <v>491</v>
      </c>
      <c r="O62" s="12">
        <v>560</v>
      </c>
      <c r="P62" s="12">
        <v>510</v>
      </c>
      <c r="Q62" s="12">
        <v>433</v>
      </c>
      <c r="R62" s="12">
        <v>418</v>
      </c>
      <c r="S62" s="12">
        <v>529</v>
      </c>
      <c r="T62" s="12">
        <v>458</v>
      </c>
      <c r="U62" s="12">
        <v>489</v>
      </c>
      <c r="V62" s="12">
        <v>426</v>
      </c>
      <c r="W62" s="12">
        <v>435</v>
      </c>
      <c r="X62" s="12">
        <v>433</v>
      </c>
      <c r="Y62" s="12">
        <v>483</v>
      </c>
      <c r="Z62" s="12">
        <v>493</v>
      </c>
      <c r="AA62" s="12">
        <v>531</v>
      </c>
      <c r="AB62" s="12">
        <v>526</v>
      </c>
      <c r="AC62" s="12">
        <v>413</v>
      </c>
    </row>
    <row r="63" spans="1:29" x14ac:dyDescent="0.25">
      <c r="A63" s="12" t="s">
        <v>94</v>
      </c>
      <c r="B63" s="12">
        <v>1199</v>
      </c>
      <c r="C63" s="12">
        <v>1312</v>
      </c>
      <c r="D63" s="12">
        <v>1300</v>
      </c>
      <c r="E63" s="12">
        <v>1248</v>
      </c>
      <c r="F63" s="12">
        <v>1267</v>
      </c>
      <c r="G63" s="12">
        <v>1479</v>
      </c>
      <c r="H63" s="12">
        <v>1359</v>
      </c>
      <c r="I63" s="12">
        <v>1401</v>
      </c>
      <c r="J63" s="12">
        <v>1173</v>
      </c>
      <c r="K63" s="12">
        <v>1132</v>
      </c>
      <c r="L63" s="12">
        <v>1082</v>
      </c>
      <c r="M63" s="12">
        <v>1024</v>
      </c>
      <c r="N63" s="12">
        <v>1195</v>
      </c>
      <c r="O63" s="12">
        <v>1272</v>
      </c>
      <c r="P63" s="12">
        <v>1302</v>
      </c>
      <c r="Q63" s="12">
        <v>1238</v>
      </c>
      <c r="R63" s="12">
        <v>1191</v>
      </c>
      <c r="S63" s="12">
        <v>1462</v>
      </c>
      <c r="T63" s="12">
        <v>1364</v>
      </c>
      <c r="U63" s="12">
        <v>1469</v>
      </c>
      <c r="V63" s="12">
        <v>1258</v>
      </c>
      <c r="W63" s="12">
        <v>1235</v>
      </c>
      <c r="X63" s="12">
        <v>1187</v>
      </c>
      <c r="Y63" s="12">
        <v>1175</v>
      </c>
      <c r="Z63" s="12">
        <v>1222</v>
      </c>
      <c r="AA63" s="12">
        <v>1241</v>
      </c>
      <c r="AB63" s="12">
        <v>1217</v>
      </c>
      <c r="AC63" s="12">
        <v>1135</v>
      </c>
    </row>
    <row r="64" spans="1:29" x14ac:dyDescent="0.25">
      <c r="A64" s="12" t="s">
        <v>95</v>
      </c>
      <c r="B64" s="12">
        <v>2640</v>
      </c>
      <c r="C64" s="12">
        <v>2713</v>
      </c>
      <c r="D64" s="12">
        <v>2575</v>
      </c>
      <c r="E64" s="12">
        <v>2418</v>
      </c>
      <c r="F64" s="12">
        <v>2358</v>
      </c>
      <c r="G64" s="12">
        <v>2787</v>
      </c>
      <c r="H64" s="12">
        <v>2578</v>
      </c>
      <c r="I64" s="12">
        <v>2654</v>
      </c>
      <c r="J64" s="12">
        <v>2295</v>
      </c>
      <c r="K64" s="12">
        <v>2210</v>
      </c>
      <c r="L64" s="12">
        <v>2169</v>
      </c>
      <c r="M64" s="12">
        <v>2278</v>
      </c>
      <c r="N64" s="12">
        <v>2621</v>
      </c>
      <c r="O64" s="12">
        <v>2645</v>
      </c>
      <c r="P64" s="12">
        <v>2595</v>
      </c>
      <c r="Q64" s="12">
        <v>2403</v>
      </c>
      <c r="R64" s="12">
        <v>2307</v>
      </c>
      <c r="S64" s="12">
        <v>2776</v>
      </c>
      <c r="T64" s="12">
        <v>2537</v>
      </c>
      <c r="U64" s="12">
        <v>2822</v>
      </c>
      <c r="V64" s="12">
        <v>2359</v>
      </c>
      <c r="W64" s="12">
        <v>2337</v>
      </c>
      <c r="X64" s="12">
        <v>2322</v>
      </c>
      <c r="Y64" s="12">
        <v>2481</v>
      </c>
      <c r="Z64" s="12">
        <v>2691</v>
      </c>
      <c r="AA64" s="12">
        <v>2546</v>
      </c>
      <c r="AB64" s="12">
        <v>2386</v>
      </c>
      <c r="AC64" s="12">
        <v>2205</v>
      </c>
    </row>
    <row r="65" spans="1:29" x14ac:dyDescent="0.25">
      <c r="A65" s="12" t="s">
        <v>96</v>
      </c>
      <c r="B65" s="12">
        <v>674</v>
      </c>
      <c r="C65" s="12">
        <v>733</v>
      </c>
      <c r="D65" s="12">
        <v>732</v>
      </c>
      <c r="E65" s="12">
        <v>747</v>
      </c>
      <c r="F65" s="12">
        <v>1052</v>
      </c>
      <c r="G65" s="12">
        <v>876</v>
      </c>
      <c r="H65" s="12">
        <v>728</v>
      </c>
      <c r="I65" s="12">
        <v>734</v>
      </c>
      <c r="J65" s="12">
        <v>695</v>
      </c>
      <c r="K65" s="12">
        <v>756</v>
      </c>
      <c r="L65" s="12">
        <v>769</v>
      </c>
      <c r="M65" s="12">
        <v>584</v>
      </c>
      <c r="N65" s="12">
        <v>640</v>
      </c>
      <c r="O65" s="12">
        <v>689</v>
      </c>
      <c r="P65" s="12">
        <v>699</v>
      </c>
      <c r="Q65" s="12">
        <v>806</v>
      </c>
      <c r="R65" s="12">
        <v>965</v>
      </c>
      <c r="S65" s="12">
        <v>811</v>
      </c>
      <c r="T65" s="12">
        <v>709</v>
      </c>
      <c r="U65" s="12">
        <v>737</v>
      </c>
      <c r="V65" s="12">
        <v>684</v>
      </c>
      <c r="W65" s="12">
        <v>784</v>
      </c>
      <c r="X65" s="12">
        <v>752</v>
      </c>
      <c r="Y65" s="12">
        <v>592</v>
      </c>
      <c r="Z65" s="12">
        <v>586</v>
      </c>
      <c r="AA65" s="12">
        <v>640</v>
      </c>
      <c r="AB65" s="12">
        <v>636</v>
      </c>
      <c r="AC65" s="12">
        <v>703</v>
      </c>
    </row>
    <row r="66" spans="1:29" x14ac:dyDescent="0.25">
      <c r="A66" s="12" t="s">
        <v>97</v>
      </c>
      <c r="B66" s="12">
        <v>674</v>
      </c>
      <c r="C66" s="12">
        <v>733</v>
      </c>
      <c r="D66" s="12">
        <v>732</v>
      </c>
      <c r="E66" s="12">
        <v>747</v>
      </c>
      <c r="F66" s="12">
        <v>1052</v>
      </c>
      <c r="G66" s="12">
        <v>876</v>
      </c>
      <c r="H66" s="12">
        <v>728</v>
      </c>
      <c r="I66" s="12">
        <v>734</v>
      </c>
      <c r="J66" s="12">
        <v>695</v>
      </c>
      <c r="K66" s="12">
        <v>756</v>
      </c>
      <c r="L66" s="12">
        <v>769</v>
      </c>
      <c r="M66" s="12">
        <v>584</v>
      </c>
      <c r="N66" s="12">
        <v>640</v>
      </c>
      <c r="O66" s="12">
        <v>689</v>
      </c>
      <c r="P66" s="12">
        <v>699</v>
      </c>
      <c r="Q66" s="12">
        <v>806</v>
      </c>
      <c r="R66" s="12">
        <v>965</v>
      </c>
      <c r="S66" s="12">
        <v>811</v>
      </c>
      <c r="T66" s="12">
        <v>709</v>
      </c>
      <c r="U66" s="12">
        <v>737</v>
      </c>
      <c r="V66" s="12">
        <v>684</v>
      </c>
      <c r="W66" s="12">
        <v>784</v>
      </c>
      <c r="X66" s="12">
        <v>752</v>
      </c>
      <c r="Y66" s="12">
        <v>592</v>
      </c>
      <c r="Z66" s="12">
        <v>586</v>
      </c>
      <c r="AA66" s="12">
        <v>640</v>
      </c>
      <c r="AB66" s="12">
        <v>636</v>
      </c>
      <c r="AC66" s="12">
        <v>703</v>
      </c>
    </row>
    <row r="67" spans="1:29" x14ac:dyDescent="0.25">
      <c r="A67" s="12" t="s">
        <v>98</v>
      </c>
      <c r="B67" s="12">
        <v>354</v>
      </c>
      <c r="C67" s="12">
        <v>377</v>
      </c>
      <c r="D67" s="12">
        <v>386</v>
      </c>
      <c r="E67" s="12">
        <v>380</v>
      </c>
      <c r="F67" s="12">
        <v>382</v>
      </c>
      <c r="G67" s="12">
        <v>462</v>
      </c>
      <c r="H67" s="12">
        <v>432</v>
      </c>
      <c r="I67" s="12">
        <v>428</v>
      </c>
      <c r="J67" s="12">
        <v>376</v>
      </c>
      <c r="K67" s="12">
        <v>364</v>
      </c>
      <c r="L67" s="12">
        <v>346</v>
      </c>
      <c r="M67" s="12">
        <v>296</v>
      </c>
      <c r="N67" s="12">
        <v>355</v>
      </c>
      <c r="O67" s="12">
        <v>357</v>
      </c>
      <c r="P67" s="12">
        <v>355</v>
      </c>
      <c r="Q67" s="12">
        <v>332</v>
      </c>
      <c r="R67" s="12">
        <v>330</v>
      </c>
      <c r="S67" s="12">
        <v>419</v>
      </c>
      <c r="T67" s="12">
        <v>381</v>
      </c>
      <c r="U67" s="12">
        <v>418</v>
      </c>
      <c r="V67" s="12">
        <v>362</v>
      </c>
      <c r="W67" s="12">
        <v>357</v>
      </c>
      <c r="X67" s="12">
        <v>349</v>
      </c>
      <c r="Y67" s="12">
        <v>354</v>
      </c>
      <c r="Z67" s="12">
        <v>446</v>
      </c>
      <c r="AA67" s="12">
        <v>356</v>
      </c>
      <c r="AB67" s="12">
        <v>353</v>
      </c>
      <c r="AC67" s="12">
        <v>297</v>
      </c>
    </row>
    <row r="68" spans="1:29" x14ac:dyDescent="0.25">
      <c r="A68" s="12" t="s">
        <v>99</v>
      </c>
      <c r="B68" s="12">
        <v>1122</v>
      </c>
      <c r="C68" s="12">
        <v>1193</v>
      </c>
      <c r="D68" s="12">
        <v>1166</v>
      </c>
      <c r="E68" s="12">
        <v>1098</v>
      </c>
      <c r="F68" s="12">
        <v>1085</v>
      </c>
      <c r="G68" s="12">
        <v>1225</v>
      </c>
      <c r="H68" s="12">
        <v>1143</v>
      </c>
      <c r="I68" s="12">
        <v>1214</v>
      </c>
      <c r="J68" s="12">
        <v>1065</v>
      </c>
      <c r="K68" s="12">
        <v>977</v>
      </c>
      <c r="L68" s="12">
        <v>952</v>
      </c>
      <c r="M68" s="12">
        <v>952</v>
      </c>
      <c r="N68" s="12">
        <v>1099</v>
      </c>
      <c r="O68" s="12">
        <v>1153</v>
      </c>
      <c r="P68" s="12">
        <v>1131</v>
      </c>
      <c r="Q68" s="12">
        <v>1023</v>
      </c>
      <c r="R68" s="12">
        <v>954</v>
      </c>
      <c r="S68" s="12">
        <v>1138</v>
      </c>
      <c r="T68" s="12">
        <v>1094</v>
      </c>
      <c r="U68" s="12">
        <v>1149</v>
      </c>
      <c r="V68" s="12">
        <v>1075</v>
      </c>
      <c r="W68" s="12">
        <v>1051</v>
      </c>
      <c r="X68" s="12">
        <v>965</v>
      </c>
      <c r="Y68" s="12">
        <v>973</v>
      </c>
      <c r="Z68" s="12">
        <v>991</v>
      </c>
      <c r="AA68" s="12">
        <v>1038</v>
      </c>
      <c r="AB68" s="12">
        <v>1091</v>
      </c>
      <c r="AC68" s="12">
        <v>960</v>
      </c>
    </row>
    <row r="69" spans="1:29" x14ac:dyDescent="0.25">
      <c r="A69" s="12" t="s">
        <v>101</v>
      </c>
      <c r="B69" s="12">
        <v>1240</v>
      </c>
      <c r="C69" s="12">
        <v>1238</v>
      </c>
      <c r="D69" s="12">
        <v>1243</v>
      </c>
      <c r="E69" s="12">
        <v>1180</v>
      </c>
      <c r="F69" s="12">
        <v>1195</v>
      </c>
      <c r="G69" s="12">
        <v>1350</v>
      </c>
      <c r="H69" s="12">
        <v>1251</v>
      </c>
      <c r="I69" s="12">
        <v>1244</v>
      </c>
      <c r="J69" s="12">
        <v>1083</v>
      </c>
      <c r="K69" s="12">
        <v>1014</v>
      </c>
      <c r="L69" s="12">
        <v>960</v>
      </c>
      <c r="M69" s="12">
        <v>989</v>
      </c>
      <c r="N69" s="12">
        <v>1156</v>
      </c>
      <c r="O69" s="12">
        <v>1169</v>
      </c>
      <c r="P69" s="12">
        <v>1172</v>
      </c>
      <c r="Q69" s="12">
        <v>1064</v>
      </c>
      <c r="R69" s="12">
        <v>1065</v>
      </c>
      <c r="S69" s="12">
        <v>1282</v>
      </c>
      <c r="T69" s="12">
        <v>1193</v>
      </c>
      <c r="U69" s="12">
        <v>1203</v>
      </c>
      <c r="V69" s="12">
        <v>1067</v>
      </c>
      <c r="W69" s="12">
        <v>1066</v>
      </c>
      <c r="X69" s="12">
        <v>1006</v>
      </c>
      <c r="Y69" s="12">
        <v>1067</v>
      </c>
      <c r="Z69" s="12">
        <v>1100</v>
      </c>
      <c r="AA69" s="12">
        <v>1115</v>
      </c>
      <c r="AB69" s="12">
        <v>1114</v>
      </c>
      <c r="AC69" s="12">
        <v>948</v>
      </c>
    </row>
    <row r="70" spans="1:29" x14ac:dyDescent="0.25">
      <c r="A70" s="12" t="s">
        <v>100</v>
      </c>
      <c r="B70" s="12">
        <v>713</v>
      </c>
      <c r="C70" s="12">
        <v>689</v>
      </c>
      <c r="D70" s="12">
        <v>688</v>
      </c>
      <c r="E70" s="12">
        <v>654</v>
      </c>
      <c r="F70" s="12">
        <v>687</v>
      </c>
      <c r="G70" s="12">
        <v>743</v>
      </c>
      <c r="H70" s="12">
        <v>664</v>
      </c>
      <c r="I70" s="12">
        <v>675</v>
      </c>
      <c r="J70" s="12">
        <v>589</v>
      </c>
      <c r="K70" s="12">
        <v>552</v>
      </c>
      <c r="L70" s="12">
        <v>541</v>
      </c>
      <c r="M70" s="12">
        <v>588</v>
      </c>
      <c r="N70" s="12">
        <v>674</v>
      </c>
      <c r="O70" s="12">
        <v>670</v>
      </c>
      <c r="P70" s="12">
        <v>667</v>
      </c>
      <c r="Q70" s="12">
        <v>573</v>
      </c>
      <c r="R70" s="12">
        <v>587</v>
      </c>
      <c r="S70" s="12">
        <v>654</v>
      </c>
      <c r="T70" s="12">
        <v>605</v>
      </c>
      <c r="U70" s="12">
        <v>639</v>
      </c>
      <c r="V70" s="12">
        <v>550</v>
      </c>
      <c r="W70" s="12">
        <v>565</v>
      </c>
      <c r="X70" s="12">
        <v>548</v>
      </c>
      <c r="Y70" s="12">
        <v>598</v>
      </c>
      <c r="Z70" s="12">
        <v>616</v>
      </c>
      <c r="AA70" s="12">
        <v>607</v>
      </c>
      <c r="AB70" s="12">
        <v>631</v>
      </c>
      <c r="AC70" s="12">
        <v>543</v>
      </c>
    </row>
    <row r="71" spans="1:29" x14ac:dyDescent="0.25">
      <c r="A71" s="12" t="s">
        <v>102</v>
      </c>
      <c r="B71" s="12">
        <v>1113</v>
      </c>
      <c r="C71" s="12">
        <v>1027</v>
      </c>
      <c r="D71" s="12">
        <v>972</v>
      </c>
      <c r="E71" s="12">
        <v>882</v>
      </c>
      <c r="F71" s="12">
        <v>831</v>
      </c>
      <c r="G71" s="12">
        <v>877</v>
      </c>
      <c r="H71" s="12">
        <v>808</v>
      </c>
      <c r="I71" s="12">
        <v>778</v>
      </c>
      <c r="J71" s="12">
        <v>690</v>
      </c>
      <c r="K71" s="12">
        <v>663</v>
      </c>
      <c r="L71" s="12">
        <v>651</v>
      </c>
      <c r="M71" s="12">
        <v>647</v>
      </c>
      <c r="N71" s="12">
        <v>726</v>
      </c>
      <c r="O71" s="12">
        <v>718</v>
      </c>
      <c r="P71" s="12">
        <v>716</v>
      </c>
      <c r="Q71" s="12">
        <v>632</v>
      </c>
      <c r="R71" s="12">
        <v>609</v>
      </c>
      <c r="S71" s="12">
        <v>695</v>
      </c>
      <c r="T71" s="12">
        <v>636</v>
      </c>
      <c r="U71" s="12">
        <v>651</v>
      </c>
      <c r="V71" s="12">
        <v>570</v>
      </c>
      <c r="W71" s="12">
        <v>589</v>
      </c>
      <c r="X71" s="12">
        <v>559</v>
      </c>
      <c r="Y71" s="12">
        <v>592</v>
      </c>
      <c r="Z71" s="12">
        <v>694</v>
      </c>
      <c r="AA71" s="12">
        <v>630</v>
      </c>
      <c r="AB71" s="12">
        <v>636</v>
      </c>
      <c r="AC71" s="12">
        <v>553</v>
      </c>
    </row>
    <row r="72" spans="1:29" x14ac:dyDescent="0.25">
      <c r="A72" s="12" t="s">
        <v>2</v>
      </c>
      <c r="B72" s="12">
        <v>54046</v>
      </c>
      <c r="C72" s="12">
        <v>55964</v>
      </c>
      <c r="D72" s="12">
        <v>53803</v>
      </c>
      <c r="E72" s="12">
        <v>49405</v>
      </c>
      <c r="F72" s="12">
        <v>49362</v>
      </c>
      <c r="G72" s="12">
        <v>56855</v>
      </c>
      <c r="H72" s="12">
        <v>52692</v>
      </c>
      <c r="I72" s="12">
        <v>53135</v>
      </c>
      <c r="J72" s="12">
        <v>46790</v>
      </c>
      <c r="K72" s="12">
        <v>45474</v>
      </c>
      <c r="L72" s="12">
        <v>43917</v>
      </c>
      <c r="M72" s="12">
        <v>43961</v>
      </c>
      <c r="N72" s="12">
        <v>51032</v>
      </c>
      <c r="O72" s="12">
        <v>52933</v>
      </c>
      <c r="P72" s="12">
        <v>51270</v>
      </c>
      <c r="Q72" s="12">
        <v>47198</v>
      </c>
      <c r="R72" s="12">
        <v>45863</v>
      </c>
      <c r="S72" s="12">
        <v>54798</v>
      </c>
      <c r="T72" s="12">
        <v>50796</v>
      </c>
      <c r="U72" s="12">
        <v>52341</v>
      </c>
      <c r="V72" s="12">
        <v>46039</v>
      </c>
      <c r="W72" s="12">
        <v>45535</v>
      </c>
      <c r="X72" s="12">
        <v>44023</v>
      </c>
      <c r="Y72" s="12">
        <v>45909</v>
      </c>
      <c r="Z72" s="12">
        <v>49750</v>
      </c>
      <c r="AA72" s="12">
        <v>48683</v>
      </c>
      <c r="AB72" s="12">
        <v>47628</v>
      </c>
      <c r="AC72" s="12">
        <v>42328</v>
      </c>
    </row>
    <row r="73" spans="1:29" x14ac:dyDescent="0.25">
      <c r="A73" s="12" t="s">
        <v>103</v>
      </c>
      <c r="B73" s="12">
        <v>8806</v>
      </c>
      <c r="C73" s="12">
        <v>9366</v>
      </c>
      <c r="D73" s="12">
        <v>9051</v>
      </c>
      <c r="E73" s="12">
        <v>8219</v>
      </c>
      <c r="F73" s="12">
        <v>8261</v>
      </c>
      <c r="G73" s="12">
        <v>9940</v>
      </c>
      <c r="H73" s="12">
        <v>9256</v>
      </c>
      <c r="I73" s="12">
        <v>9206</v>
      </c>
      <c r="J73" s="12">
        <v>8146</v>
      </c>
      <c r="K73" s="12">
        <v>7712</v>
      </c>
      <c r="L73" s="12">
        <v>7267</v>
      </c>
      <c r="M73" s="12">
        <v>7192</v>
      </c>
      <c r="N73" s="12">
        <v>8258</v>
      </c>
      <c r="O73" s="12">
        <v>9040</v>
      </c>
      <c r="P73" s="12">
        <v>8706</v>
      </c>
      <c r="Q73" s="12">
        <v>7944</v>
      </c>
      <c r="R73" s="12">
        <v>7853</v>
      </c>
      <c r="S73" s="12">
        <v>9981</v>
      </c>
      <c r="T73" s="12">
        <v>9083</v>
      </c>
      <c r="U73" s="12">
        <v>9166</v>
      </c>
      <c r="V73" s="12">
        <v>8247</v>
      </c>
      <c r="W73" s="12">
        <v>8019</v>
      </c>
      <c r="X73" s="12">
        <v>7603</v>
      </c>
      <c r="Y73" s="12">
        <v>7824</v>
      </c>
      <c r="Z73" s="12">
        <v>7753</v>
      </c>
      <c r="AA73" s="12">
        <v>8415</v>
      </c>
      <c r="AB73" s="12">
        <v>8312</v>
      </c>
      <c r="AC73" s="12">
        <v>7280</v>
      </c>
    </row>
    <row r="74" spans="1:29" x14ac:dyDescent="0.25">
      <c r="A74" s="12" t="s">
        <v>104</v>
      </c>
      <c r="B74" s="12">
        <v>1113</v>
      </c>
      <c r="C74" s="12">
        <v>1027</v>
      </c>
      <c r="D74" s="12">
        <v>972</v>
      </c>
      <c r="E74" s="12">
        <v>882</v>
      </c>
      <c r="F74" s="12">
        <v>831</v>
      </c>
      <c r="G74" s="12">
        <v>877</v>
      </c>
      <c r="H74" s="12">
        <v>808</v>
      </c>
      <c r="I74" s="12">
        <v>778</v>
      </c>
      <c r="J74" s="12">
        <v>690</v>
      </c>
      <c r="K74" s="12">
        <v>663</v>
      </c>
      <c r="L74" s="12">
        <v>651</v>
      </c>
      <c r="M74" s="12">
        <v>647</v>
      </c>
      <c r="N74" s="12">
        <v>726</v>
      </c>
      <c r="O74" s="12">
        <v>718</v>
      </c>
      <c r="P74" s="12">
        <v>716</v>
      </c>
      <c r="Q74" s="12">
        <v>632</v>
      </c>
      <c r="R74" s="12">
        <v>609</v>
      </c>
      <c r="S74" s="12">
        <v>695</v>
      </c>
      <c r="T74" s="12">
        <v>636</v>
      </c>
      <c r="U74" s="12">
        <v>651</v>
      </c>
      <c r="V74" s="12">
        <v>570</v>
      </c>
      <c r="W74" s="12">
        <v>589</v>
      </c>
      <c r="X74" s="12">
        <v>559</v>
      </c>
      <c r="Y74" s="12">
        <v>592</v>
      </c>
      <c r="Z74" s="12">
        <v>694</v>
      </c>
      <c r="AA74" s="12">
        <v>630</v>
      </c>
      <c r="AB74" s="12">
        <v>636</v>
      </c>
      <c r="AC74" s="12">
        <v>553</v>
      </c>
    </row>
    <row r="75" spans="1:29" x14ac:dyDescent="0.25">
      <c r="A75" s="12" t="s">
        <v>105</v>
      </c>
      <c r="B75" s="12">
        <v>524</v>
      </c>
      <c r="C75" s="12">
        <v>513</v>
      </c>
      <c r="D75" s="12">
        <v>513</v>
      </c>
      <c r="E75" s="12">
        <v>464</v>
      </c>
      <c r="F75" s="12">
        <v>540</v>
      </c>
      <c r="G75" s="12">
        <v>561</v>
      </c>
      <c r="H75" s="12">
        <v>500</v>
      </c>
      <c r="I75" s="12">
        <v>502</v>
      </c>
      <c r="J75" s="12">
        <v>435</v>
      </c>
      <c r="K75" s="12">
        <v>448</v>
      </c>
      <c r="L75" s="12">
        <v>434</v>
      </c>
      <c r="M75" s="12">
        <v>398</v>
      </c>
      <c r="N75" s="12">
        <v>457</v>
      </c>
      <c r="O75" s="12">
        <v>495</v>
      </c>
      <c r="P75" s="12">
        <v>483</v>
      </c>
      <c r="Q75" s="12">
        <v>486</v>
      </c>
      <c r="R75" s="12">
        <v>511</v>
      </c>
      <c r="S75" s="12">
        <v>542</v>
      </c>
      <c r="T75" s="12">
        <v>462</v>
      </c>
      <c r="U75" s="12">
        <v>487</v>
      </c>
      <c r="V75" s="12">
        <v>433</v>
      </c>
      <c r="W75" s="12">
        <v>447</v>
      </c>
      <c r="X75" s="12">
        <v>460</v>
      </c>
      <c r="Y75" s="12">
        <v>442</v>
      </c>
      <c r="Z75" s="12">
        <v>448</v>
      </c>
      <c r="AA75" s="12">
        <v>469</v>
      </c>
      <c r="AB75" s="12">
        <v>472</v>
      </c>
      <c r="AC75" s="12">
        <v>445</v>
      </c>
    </row>
    <row r="76" spans="1:29" x14ac:dyDescent="0.25">
      <c r="A76" s="12" t="s">
        <v>106</v>
      </c>
      <c r="B76" s="12">
        <v>2640</v>
      </c>
      <c r="C76" s="12">
        <v>2713</v>
      </c>
      <c r="D76" s="12">
        <v>2575</v>
      </c>
      <c r="E76" s="12">
        <v>2418</v>
      </c>
      <c r="F76" s="12">
        <v>2358</v>
      </c>
      <c r="G76" s="12">
        <v>2787</v>
      </c>
      <c r="H76" s="12">
        <v>2578</v>
      </c>
      <c r="I76" s="12">
        <v>2654</v>
      </c>
      <c r="J76" s="12">
        <v>2295</v>
      </c>
      <c r="K76" s="12">
        <v>2210</v>
      </c>
      <c r="L76" s="12">
        <v>2169</v>
      </c>
      <c r="M76" s="12">
        <v>2278</v>
      </c>
      <c r="N76" s="12">
        <v>2621</v>
      </c>
      <c r="O76" s="12">
        <v>2645</v>
      </c>
      <c r="P76" s="12">
        <v>2595</v>
      </c>
      <c r="Q76" s="12">
        <v>2403</v>
      </c>
      <c r="R76" s="12">
        <v>2307</v>
      </c>
      <c r="S76" s="12">
        <v>2776</v>
      </c>
      <c r="T76" s="12">
        <v>2537</v>
      </c>
      <c r="U76" s="12">
        <v>2822</v>
      </c>
      <c r="V76" s="12">
        <v>2359</v>
      </c>
      <c r="W76" s="12">
        <v>2337</v>
      </c>
      <c r="X76" s="12">
        <v>2322</v>
      </c>
      <c r="Y76" s="12">
        <v>2481</v>
      </c>
      <c r="Z76" s="12">
        <v>2691</v>
      </c>
      <c r="AA76" s="12">
        <v>2546</v>
      </c>
      <c r="AB76" s="12">
        <v>2386</v>
      </c>
      <c r="AC76" s="12">
        <v>2205</v>
      </c>
    </row>
    <row r="77" spans="1:29" x14ac:dyDescent="0.25">
      <c r="A77" s="12" t="s">
        <v>148</v>
      </c>
      <c r="B77" s="12">
        <v>374</v>
      </c>
      <c r="C77" s="12">
        <v>398</v>
      </c>
      <c r="D77" s="12">
        <v>385</v>
      </c>
      <c r="E77" s="12">
        <v>373</v>
      </c>
      <c r="F77" s="12">
        <v>337</v>
      </c>
      <c r="G77" s="12">
        <v>417</v>
      </c>
      <c r="H77" s="12">
        <v>385</v>
      </c>
      <c r="I77" s="12">
        <v>373</v>
      </c>
      <c r="J77" s="12">
        <v>342</v>
      </c>
      <c r="K77" s="12">
        <v>363</v>
      </c>
      <c r="L77" s="12">
        <v>345</v>
      </c>
      <c r="M77" s="12">
        <v>325</v>
      </c>
      <c r="N77" s="12">
        <v>372</v>
      </c>
      <c r="O77" s="12">
        <v>393</v>
      </c>
      <c r="P77" s="12">
        <v>433</v>
      </c>
      <c r="Q77" s="12">
        <v>368</v>
      </c>
      <c r="R77" s="12">
        <v>352</v>
      </c>
      <c r="S77" s="12">
        <v>423</v>
      </c>
      <c r="T77" s="12">
        <v>374</v>
      </c>
      <c r="U77" s="12">
        <v>415</v>
      </c>
      <c r="V77" s="12">
        <v>333</v>
      </c>
      <c r="W77" s="12">
        <v>333</v>
      </c>
      <c r="X77" s="12">
        <v>350</v>
      </c>
      <c r="Y77" s="12">
        <v>324</v>
      </c>
      <c r="Z77" s="12">
        <v>368</v>
      </c>
      <c r="AA77" s="12">
        <v>356</v>
      </c>
      <c r="AB77" s="12">
        <v>346</v>
      </c>
      <c r="AC77" s="12">
        <v>333</v>
      </c>
    </row>
    <row r="78" spans="1:29" x14ac:dyDescent="0.25">
      <c r="A78" s="12" t="s">
        <v>38</v>
      </c>
      <c r="B78" s="12">
        <v>198</v>
      </c>
      <c r="C78" s="12">
        <v>167</v>
      </c>
      <c r="D78" s="12">
        <v>134</v>
      </c>
      <c r="E78" s="12">
        <v>103</v>
      </c>
      <c r="F78" s="12">
        <v>96</v>
      </c>
      <c r="G78" s="12">
        <v>93</v>
      </c>
      <c r="H78" s="12">
        <v>78</v>
      </c>
      <c r="I78" s="12">
        <v>77</v>
      </c>
      <c r="J78" s="12">
        <v>65</v>
      </c>
      <c r="K78" s="12">
        <v>62</v>
      </c>
      <c r="L78" s="12">
        <v>87</v>
      </c>
      <c r="M78" s="12">
        <v>134</v>
      </c>
      <c r="N78" s="12">
        <v>160</v>
      </c>
      <c r="O78" s="12">
        <v>133</v>
      </c>
      <c r="P78" s="12">
        <v>109</v>
      </c>
      <c r="Q78" s="12">
        <v>74</v>
      </c>
      <c r="R78" s="12">
        <v>71</v>
      </c>
      <c r="S78" s="12">
        <v>69</v>
      </c>
      <c r="T78" s="12">
        <v>60</v>
      </c>
      <c r="U78" s="12">
        <v>55</v>
      </c>
      <c r="V78" s="12">
        <v>48</v>
      </c>
      <c r="W78" s="12">
        <v>45</v>
      </c>
      <c r="X78" s="12">
        <v>73</v>
      </c>
      <c r="Y78" s="12">
        <v>131</v>
      </c>
      <c r="Z78" s="12">
        <v>162</v>
      </c>
      <c r="AA78" s="12">
        <v>126</v>
      </c>
      <c r="AB78" s="12">
        <v>95</v>
      </c>
      <c r="AC78" s="12">
        <v>66</v>
      </c>
    </row>
    <row r="79" spans="1:29" x14ac:dyDescent="0.25">
      <c r="A79" s="12" t="s">
        <v>107</v>
      </c>
      <c r="B79" s="12">
        <v>5031</v>
      </c>
      <c r="C79" s="12">
        <v>5031</v>
      </c>
      <c r="D79" s="12">
        <v>4717</v>
      </c>
      <c r="E79" s="12">
        <v>4240</v>
      </c>
      <c r="F79" s="12">
        <v>4145</v>
      </c>
      <c r="G79" s="12">
        <v>4866</v>
      </c>
      <c r="H79" s="12">
        <v>4686</v>
      </c>
      <c r="I79" s="12">
        <v>4679</v>
      </c>
      <c r="J79" s="12">
        <v>4190</v>
      </c>
      <c r="K79" s="12">
        <v>4443</v>
      </c>
      <c r="L79" s="12">
        <v>4192</v>
      </c>
      <c r="M79" s="12">
        <v>4103</v>
      </c>
      <c r="N79" s="12">
        <v>4919</v>
      </c>
      <c r="O79" s="12">
        <v>4794</v>
      </c>
      <c r="P79" s="12">
        <v>4566</v>
      </c>
      <c r="Q79" s="12">
        <v>4126</v>
      </c>
      <c r="R79" s="12">
        <v>3988</v>
      </c>
      <c r="S79" s="12">
        <v>4716</v>
      </c>
      <c r="T79" s="12">
        <v>4534</v>
      </c>
      <c r="U79" s="12">
        <v>4700</v>
      </c>
      <c r="V79" s="12">
        <v>4084</v>
      </c>
      <c r="W79" s="12">
        <v>4060</v>
      </c>
      <c r="X79" s="12">
        <v>3838</v>
      </c>
      <c r="Y79" s="12">
        <v>4175</v>
      </c>
      <c r="Z79" s="12">
        <v>6301</v>
      </c>
      <c r="AA79" s="12">
        <v>4366</v>
      </c>
      <c r="AB79" s="12">
        <v>4241</v>
      </c>
      <c r="AC79" s="12">
        <v>3711</v>
      </c>
    </row>
    <row r="80" spans="1:29" x14ac:dyDescent="0.25">
      <c r="A80" s="12" t="s">
        <v>108</v>
      </c>
      <c r="B80" s="12">
        <v>1933</v>
      </c>
      <c r="C80" s="12">
        <v>2053</v>
      </c>
      <c r="D80" s="12">
        <v>2066</v>
      </c>
      <c r="E80" s="12">
        <v>1840</v>
      </c>
      <c r="F80" s="12">
        <v>1878</v>
      </c>
      <c r="G80" s="12">
        <v>2077</v>
      </c>
      <c r="H80" s="12">
        <v>1862</v>
      </c>
      <c r="I80" s="12">
        <v>1911</v>
      </c>
      <c r="J80" s="12">
        <v>1709</v>
      </c>
      <c r="K80" s="12">
        <v>1681</v>
      </c>
      <c r="L80" s="12">
        <v>1558</v>
      </c>
      <c r="M80" s="12">
        <v>1569</v>
      </c>
      <c r="N80" s="12">
        <v>1880</v>
      </c>
      <c r="O80" s="12">
        <v>1953</v>
      </c>
      <c r="P80" s="12">
        <v>1882</v>
      </c>
      <c r="Q80" s="12">
        <v>1739</v>
      </c>
      <c r="R80" s="12">
        <v>1653</v>
      </c>
      <c r="S80" s="12">
        <v>1999</v>
      </c>
      <c r="T80" s="12">
        <v>1894</v>
      </c>
      <c r="U80" s="12">
        <v>1923</v>
      </c>
      <c r="V80" s="12">
        <v>1759</v>
      </c>
      <c r="W80" s="12">
        <v>1761</v>
      </c>
      <c r="X80" s="12">
        <v>1617</v>
      </c>
      <c r="Y80" s="12">
        <v>1783</v>
      </c>
      <c r="Z80" s="12">
        <v>1763</v>
      </c>
      <c r="AA80" s="12">
        <v>1849</v>
      </c>
      <c r="AB80" s="12">
        <v>1783</v>
      </c>
      <c r="AC80" s="12">
        <v>1533</v>
      </c>
    </row>
    <row r="81" spans="1:29" x14ac:dyDescent="0.25">
      <c r="A81" s="12" t="s">
        <v>109</v>
      </c>
      <c r="B81" s="12">
        <v>2691</v>
      </c>
      <c r="C81" s="12">
        <v>2700</v>
      </c>
      <c r="D81" s="12">
        <v>2568</v>
      </c>
      <c r="E81" s="12">
        <v>2421</v>
      </c>
      <c r="F81" s="12">
        <v>2304</v>
      </c>
      <c r="G81" s="12">
        <v>2595</v>
      </c>
      <c r="H81" s="12">
        <v>2406</v>
      </c>
      <c r="I81" s="12">
        <v>2369</v>
      </c>
      <c r="J81" s="12">
        <v>2095</v>
      </c>
      <c r="K81" s="12">
        <v>2021</v>
      </c>
      <c r="L81" s="12">
        <v>1952</v>
      </c>
      <c r="M81" s="12">
        <v>2068</v>
      </c>
      <c r="N81" s="12">
        <v>2629</v>
      </c>
      <c r="O81" s="12">
        <v>2605</v>
      </c>
      <c r="P81" s="12">
        <v>2497</v>
      </c>
      <c r="Q81" s="12">
        <v>2158</v>
      </c>
      <c r="R81" s="12">
        <v>2074</v>
      </c>
      <c r="S81" s="12">
        <v>2432</v>
      </c>
      <c r="T81" s="12">
        <v>2301</v>
      </c>
      <c r="U81" s="12">
        <v>2297</v>
      </c>
      <c r="V81" s="12">
        <v>2035</v>
      </c>
      <c r="W81" s="12">
        <v>2034</v>
      </c>
      <c r="X81" s="12">
        <v>1933</v>
      </c>
      <c r="Y81" s="12">
        <v>2159</v>
      </c>
      <c r="Z81" s="12">
        <v>2219</v>
      </c>
      <c r="AA81" s="12">
        <v>2315</v>
      </c>
      <c r="AB81" s="12">
        <v>2308</v>
      </c>
      <c r="AC81" s="12">
        <v>1988</v>
      </c>
    </row>
  </sheetData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1"/>
  <sheetViews>
    <sheetView workbookViewId="0">
      <selection activeCell="A3" sqref="A3"/>
    </sheetView>
  </sheetViews>
  <sheetFormatPr defaultRowHeight="15" x14ac:dyDescent="0.25"/>
  <cols>
    <col min="1" max="1" width="35.85546875" customWidth="1"/>
    <col min="2" max="6" width="13.42578125" customWidth="1"/>
    <col min="7" max="28" width="10.5703125" bestFit="1" customWidth="1"/>
  </cols>
  <sheetData>
    <row r="1" spans="1:28" x14ac:dyDescent="0.25">
      <c r="A1" s="9" t="s">
        <v>146</v>
      </c>
      <c r="B1" s="20">
        <v>42736</v>
      </c>
      <c r="C1" s="20">
        <v>42767</v>
      </c>
      <c r="D1" s="20">
        <v>42795</v>
      </c>
      <c r="E1" s="20">
        <v>42826</v>
      </c>
      <c r="F1" s="20">
        <v>42856</v>
      </c>
    </row>
    <row r="2" spans="1:28" x14ac:dyDescent="0.25">
      <c r="A2" s="13" t="s">
        <v>113</v>
      </c>
      <c r="B2" s="20">
        <v>43435</v>
      </c>
      <c r="C2" s="20">
        <v>43466</v>
      </c>
      <c r="D2" s="20">
        <v>43497</v>
      </c>
      <c r="E2" s="20">
        <v>43525</v>
      </c>
      <c r="F2" s="20">
        <v>43556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2" t="s">
        <v>39</v>
      </c>
      <c r="B3" s="12">
        <f>SUM('Step 3'!B3:Y3)</f>
        <v>10686</v>
      </c>
      <c r="C3" s="12">
        <f>SUM('Step 3'!C3:Z3)</f>
        <v>10585</v>
      </c>
      <c r="D3" s="12">
        <f>SUM('Step 3'!D3:AA3)</f>
        <v>10517</v>
      </c>
      <c r="E3" s="12">
        <f>SUM('Step 3'!E3:AB3)</f>
        <v>10442</v>
      </c>
      <c r="F3" s="12">
        <f>SUM('Step 3'!F3:AC3)</f>
        <v>10383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x14ac:dyDescent="0.25">
      <c r="A4" s="12" t="s">
        <v>40</v>
      </c>
      <c r="B4" s="12">
        <f>SUM('Step 3'!B4:Y4)</f>
        <v>2752</v>
      </c>
      <c r="C4" s="12">
        <f>SUM('Step 3'!C4:Z4)</f>
        <v>2691</v>
      </c>
      <c r="D4" s="12">
        <f>SUM('Step 3'!D4:AA4)</f>
        <v>2638</v>
      </c>
      <c r="E4" s="12">
        <f>SUM('Step 3'!E4:AB4)</f>
        <v>2585</v>
      </c>
      <c r="F4" s="12">
        <f>SUM('Step 3'!F4:AC4)</f>
        <v>2543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x14ac:dyDescent="0.25">
      <c r="A5" s="12" t="s">
        <v>41</v>
      </c>
      <c r="B5" s="12">
        <f>SUM('Step 3'!B5:Y5)</f>
        <v>16407</v>
      </c>
      <c r="C5" s="12">
        <f>SUM('Step 3'!C5:Z5)</f>
        <v>16306</v>
      </c>
      <c r="D5" s="12">
        <f>SUM('Step 3'!D5:AA5)</f>
        <v>16230</v>
      </c>
      <c r="E5" s="12">
        <f>SUM('Step 3'!E5:AB5)</f>
        <v>16168</v>
      </c>
      <c r="F5" s="12">
        <f>SUM('Step 3'!F5:AC5)</f>
        <v>16087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25">
      <c r="A6" s="12" t="s">
        <v>42</v>
      </c>
      <c r="B6" s="12">
        <f>SUM('Step 3'!B6:Y6)</f>
        <v>19221</v>
      </c>
      <c r="C6" s="12">
        <f>SUM('Step 3'!C6:Z6)</f>
        <v>19181</v>
      </c>
      <c r="D6" s="12">
        <f>SUM('Step 3'!D6:AA6)</f>
        <v>19033</v>
      </c>
      <c r="E6" s="12">
        <f>SUM('Step 3'!E6:AB6)</f>
        <v>18921</v>
      </c>
      <c r="F6" s="12">
        <f>SUM('Step 3'!F6:AC6)</f>
        <v>18786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x14ac:dyDescent="0.25">
      <c r="A7" s="12" t="s">
        <v>43</v>
      </c>
      <c r="B7" s="12">
        <f>SUM('Step 3'!B7:Y7)</f>
        <v>41249</v>
      </c>
      <c r="C7" s="12">
        <f>SUM('Step 3'!C7:Z7)</f>
        <v>40932</v>
      </c>
      <c r="D7" s="12">
        <f>SUM('Step 3'!D7:AA7)</f>
        <v>40613</v>
      </c>
      <c r="E7" s="12">
        <f>SUM('Step 3'!E7:AB7)</f>
        <v>40373</v>
      </c>
      <c r="F7" s="12">
        <f>SUM('Step 3'!F7:AC7)</f>
        <v>40109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x14ac:dyDescent="0.25">
      <c r="A8" s="12" t="s">
        <v>44</v>
      </c>
      <c r="B8" s="12">
        <f>SUM('Step 3'!B8:Y8)</f>
        <v>9654</v>
      </c>
      <c r="C8" s="12">
        <f>SUM('Step 3'!C8:Z8)</f>
        <v>9535</v>
      </c>
      <c r="D8" s="12">
        <f>SUM('Step 3'!D8:AA8)</f>
        <v>9399</v>
      </c>
      <c r="E8" s="12">
        <f>SUM('Step 3'!E8:AB8)</f>
        <v>9301</v>
      </c>
      <c r="F8" s="12">
        <f>SUM('Step 3'!F8:AC8)</f>
        <v>9223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x14ac:dyDescent="0.25">
      <c r="A9" s="12" t="s">
        <v>45</v>
      </c>
      <c r="B9" s="12">
        <f>SUM('Step 3'!B9:Y9)</f>
        <v>13796</v>
      </c>
      <c r="C9" s="12">
        <f>SUM('Step 3'!C9:Z9)</f>
        <v>13650</v>
      </c>
      <c r="D9" s="12">
        <f>SUM('Step 3'!D9:AA9)</f>
        <v>13493</v>
      </c>
      <c r="E9" s="12">
        <f>SUM('Step 3'!E9:AB9)</f>
        <v>13350</v>
      </c>
      <c r="F9" s="12">
        <f>SUM('Step 3'!F9:AC9)</f>
        <v>13199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x14ac:dyDescent="0.25">
      <c r="A10" s="12" t="s">
        <v>46</v>
      </c>
      <c r="B10" s="12">
        <f>SUM('Step 3'!B10:Y10)</f>
        <v>20929</v>
      </c>
      <c r="C10" s="12">
        <f>SUM('Step 3'!C10:Z10)</f>
        <v>20702</v>
      </c>
      <c r="D10" s="12">
        <f>SUM('Step 3'!D10:AA10)</f>
        <v>20465</v>
      </c>
      <c r="E10" s="12">
        <f>SUM('Step 3'!E10:AB10)</f>
        <v>20237</v>
      </c>
      <c r="F10" s="12">
        <f>SUM('Step 3'!F10:AC10)</f>
        <v>20004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x14ac:dyDescent="0.25">
      <c r="A11" s="12" t="s">
        <v>47</v>
      </c>
      <c r="B11" s="12">
        <f>SUM('Step 3'!B11:Y11)</f>
        <v>12833</v>
      </c>
      <c r="C11" s="12">
        <f>SUM('Step 3'!C11:Z11)</f>
        <v>12838</v>
      </c>
      <c r="D11" s="12">
        <f>SUM('Step 3'!D11:AA11)</f>
        <v>12724</v>
      </c>
      <c r="E11" s="12">
        <f>SUM('Step 3'!E11:AB11)</f>
        <v>12632</v>
      </c>
      <c r="F11" s="12">
        <f>SUM('Step 3'!F11:AC11)</f>
        <v>12595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25">
      <c r="A12" s="12" t="s">
        <v>48</v>
      </c>
      <c r="B12" s="12">
        <f>SUM('Step 3'!B12:Y12)</f>
        <v>14397</v>
      </c>
      <c r="C12" s="12">
        <f>SUM('Step 3'!C12:Z12)</f>
        <v>14345</v>
      </c>
      <c r="D12" s="12">
        <f>SUM('Step 3'!D12:AA12)</f>
        <v>14285</v>
      </c>
      <c r="E12" s="12">
        <f>SUM('Step 3'!E12:AB12)</f>
        <v>14220</v>
      </c>
      <c r="F12" s="12">
        <f>SUM('Step 3'!F12:AC12)</f>
        <v>14187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x14ac:dyDescent="0.25">
      <c r="A13" s="12" t="s">
        <v>49</v>
      </c>
      <c r="B13" s="12">
        <f>SUM('Step 3'!B13:Y13)</f>
        <v>471</v>
      </c>
      <c r="C13" s="12">
        <f>SUM('Step 3'!C13:Z13)</f>
        <v>468</v>
      </c>
      <c r="D13" s="12">
        <f>SUM('Step 3'!D13:AA13)</f>
        <v>468</v>
      </c>
      <c r="E13" s="12">
        <f>SUM('Step 3'!E13:AB13)</f>
        <v>467</v>
      </c>
      <c r="F13" s="12">
        <f>SUM('Step 3'!F13:AC13)</f>
        <v>467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x14ac:dyDescent="0.25">
      <c r="A14" s="12" t="s">
        <v>50</v>
      </c>
      <c r="B14" s="12">
        <f>SUM('Step 3'!B14:Y14)</f>
        <v>122350</v>
      </c>
      <c r="C14" s="12">
        <f>SUM('Step 3'!C14:Z14)</f>
        <v>122272</v>
      </c>
      <c r="D14" s="12">
        <f>SUM('Step 3'!D14:AA14)</f>
        <v>121538</v>
      </c>
      <c r="E14" s="12">
        <f>SUM('Step 3'!E14:AB14)</f>
        <v>120839</v>
      </c>
      <c r="F14" s="12">
        <f>SUM('Step 3'!F14:AC14)</f>
        <v>120085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28" x14ac:dyDescent="0.25">
      <c r="A15" s="12" t="s">
        <v>51</v>
      </c>
      <c r="B15" s="12">
        <f>SUM('Step 3'!B15:Y15)</f>
        <v>16617</v>
      </c>
      <c r="C15" s="12">
        <f>SUM('Step 3'!C15:Z15)</f>
        <v>16560</v>
      </c>
      <c r="D15" s="12">
        <f>SUM('Step 3'!D15:AA15)</f>
        <v>16488</v>
      </c>
      <c r="E15" s="12">
        <f>SUM('Step 3'!E15:AB15)</f>
        <v>16436</v>
      </c>
      <c r="F15" s="12">
        <f>SUM('Step 3'!F15:AC15)</f>
        <v>16327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x14ac:dyDescent="0.25">
      <c r="A16" s="12" t="s">
        <v>52</v>
      </c>
      <c r="B16" s="12">
        <f>SUM('Step 3'!B16:Y16)</f>
        <v>17421</v>
      </c>
      <c r="C16" s="12">
        <f>SUM('Step 3'!C16:Z16)</f>
        <v>17365</v>
      </c>
      <c r="D16" s="12">
        <f>SUM('Step 3'!D16:AA16)</f>
        <v>17285</v>
      </c>
      <c r="E16" s="12">
        <f>SUM('Step 3'!E16:AB16)</f>
        <v>17233</v>
      </c>
      <c r="F16" s="12">
        <f>SUM('Step 3'!F16:AC16)</f>
        <v>17117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x14ac:dyDescent="0.25">
      <c r="A17" s="12" t="s">
        <v>53</v>
      </c>
      <c r="B17" s="12">
        <f>SUM('Step 3'!B17:Y17)</f>
        <v>804</v>
      </c>
      <c r="C17" s="12">
        <f>SUM('Step 3'!C17:Z17)</f>
        <v>805</v>
      </c>
      <c r="D17" s="12">
        <f>SUM('Step 3'!D17:AA17)</f>
        <v>797</v>
      </c>
      <c r="E17" s="12">
        <f>SUM('Step 3'!E17:AB17)</f>
        <v>797</v>
      </c>
      <c r="F17" s="12">
        <f>SUM('Step 3'!F17:AC17)</f>
        <v>790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x14ac:dyDescent="0.25">
      <c r="A18" s="12" t="s">
        <v>54</v>
      </c>
      <c r="B18" s="12">
        <f>SUM('Step 3'!B18:Y18)</f>
        <v>9750</v>
      </c>
      <c r="C18" s="12">
        <f>SUM('Step 3'!C18:Z18)</f>
        <v>9441</v>
      </c>
      <c r="D18" s="12">
        <f>SUM('Step 3'!D18:AA18)</f>
        <v>9199</v>
      </c>
      <c r="E18" s="12">
        <f>SUM('Step 3'!E18:AB18)</f>
        <v>8961</v>
      </c>
      <c r="F18" s="12">
        <f>SUM('Step 3'!F18:AC18)</f>
        <v>8798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x14ac:dyDescent="0.25">
      <c r="A19" s="12" t="s">
        <v>55</v>
      </c>
      <c r="B19" s="12">
        <f>SUM('Step 3'!B19:Y19)</f>
        <v>8970</v>
      </c>
      <c r="C19" s="12">
        <f>SUM('Step 3'!C19:Z19)</f>
        <v>8966</v>
      </c>
      <c r="D19" s="12">
        <f>SUM('Step 3'!D19:AA19)</f>
        <v>8968</v>
      </c>
      <c r="E19" s="12">
        <f>SUM('Step 3'!E19:AB19)</f>
        <v>8988</v>
      </c>
      <c r="F19" s="12">
        <f>SUM('Step 3'!F19:AC19)</f>
        <v>8998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x14ac:dyDescent="0.25">
      <c r="A20" s="12" t="s">
        <v>56</v>
      </c>
      <c r="B20" s="12">
        <f>SUM('Step 3'!B20:Y20)</f>
        <v>5080</v>
      </c>
      <c r="C20" s="12">
        <f>SUM('Step 3'!C20:Z20)</f>
        <v>5027</v>
      </c>
      <c r="D20" s="12">
        <f>SUM('Step 3'!D20:AA20)</f>
        <v>4976</v>
      </c>
      <c r="E20" s="12">
        <f>SUM('Step 3'!E20:AB20)</f>
        <v>4937</v>
      </c>
      <c r="F20" s="12">
        <f>SUM('Step 3'!F20:AC20)</f>
        <v>4903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1:28" x14ac:dyDescent="0.25">
      <c r="A21" s="12" t="s">
        <v>35</v>
      </c>
      <c r="B21" s="12">
        <f>SUM('Step 3'!B21:Y21)</f>
        <v>5230</v>
      </c>
      <c r="C21" s="12">
        <f>SUM('Step 3'!C21:Z21)</f>
        <v>5206</v>
      </c>
      <c r="D21" s="12">
        <f>SUM('Step 3'!D21:AA21)</f>
        <v>5163</v>
      </c>
      <c r="E21" s="12">
        <f>SUM('Step 3'!E21:AB21)</f>
        <v>5116</v>
      </c>
      <c r="F21" s="12">
        <f>SUM('Step 3'!F21:AC21)</f>
        <v>5066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x14ac:dyDescent="0.25">
      <c r="A22" s="12" t="s">
        <v>36</v>
      </c>
      <c r="B22" s="12">
        <f>SUM('Step 3'!B22:Y22)</f>
        <v>7251</v>
      </c>
      <c r="C22" s="12">
        <f>SUM('Step 3'!C22:Z22)</f>
        <v>7178</v>
      </c>
      <c r="D22" s="12">
        <f>SUM('Step 3'!D22:AA22)</f>
        <v>7064</v>
      </c>
      <c r="E22" s="12">
        <f>SUM('Step 3'!E22:AB22)</f>
        <v>6999</v>
      </c>
      <c r="F22" s="12">
        <f>SUM('Step 3'!F22:AC22)</f>
        <v>6930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x14ac:dyDescent="0.25">
      <c r="A23" s="12" t="s">
        <v>57</v>
      </c>
      <c r="B23" s="12">
        <f>SUM('Step 3'!B23:Y23)</f>
        <v>11537</v>
      </c>
      <c r="C23" s="12">
        <f>SUM('Step 3'!C23:Z23)</f>
        <v>11461</v>
      </c>
      <c r="D23" s="12">
        <f>SUM('Step 3'!D23:AA23)</f>
        <v>11417</v>
      </c>
      <c r="E23" s="12">
        <f>SUM('Step 3'!E23:AB23)</f>
        <v>11376</v>
      </c>
      <c r="F23" s="12">
        <f>SUM('Step 3'!F23:AC23)</f>
        <v>11357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x14ac:dyDescent="0.25">
      <c r="A24" s="12" t="s">
        <v>58</v>
      </c>
      <c r="B24" s="12">
        <f>SUM('Step 3'!B24:Y24)</f>
        <v>12345</v>
      </c>
      <c r="C24" s="12">
        <f>SUM('Step 3'!C24:Z24)</f>
        <v>12380</v>
      </c>
      <c r="D24" s="12">
        <f>SUM('Step 3'!D24:AA24)</f>
        <v>12375</v>
      </c>
      <c r="E24" s="12">
        <f>SUM('Step 3'!E24:AB24)</f>
        <v>12410</v>
      </c>
      <c r="F24" s="12">
        <f>SUM('Step 3'!F24:AC24)</f>
        <v>12423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x14ac:dyDescent="0.25">
      <c r="A25" s="12" t="s">
        <v>59</v>
      </c>
      <c r="B25" s="12">
        <f>SUM('Step 3'!B25:Y25)</f>
        <v>11984</v>
      </c>
      <c r="C25" s="12">
        <f>SUM('Step 3'!C25:Z25)</f>
        <v>11990</v>
      </c>
      <c r="D25" s="12">
        <f>SUM('Step 3'!D25:AA25)</f>
        <v>11949</v>
      </c>
      <c r="E25" s="12">
        <f>SUM('Step 3'!E25:AB25)</f>
        <v>11945</v>
      </c>
      <c r="F25" s="12">
        <f>SUM('Step 3'!F25:AC25)</f>
        <v>11891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x14ac:dyDescent="0.25">
      <c r="A26" s="12" t="s">
        <v>60</v>
      </c>
      <c r="B26" s="12">
        <f>SUM('Step 3'!B26:Y26)</f>
        <v>20929</v>
      </c>
      <c r="C26" s="12">
        <f>SUM('Step 3'!C26:Z26)</f>
        <v>20702</v>
      </c>
      <c r="D26" s="12">
        <f>SUM('Step 3'!D26:AA26)</f>
        <v>20465</v>
      </c>
      <c r="E26" s="12">
        <f>SUM('Step 3'!E26:AB26)</f>
        <v>20237</v>
      </c>
      <c r="F26" s="12">
        <f>SUM('Step 3'!F26:AC26)</f>
        <v>20004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x14ac:dyDescent="0.25">
      <c r="A27" s="12" t="s">
        <v>61</v>
      </c>
      <c r="B27" s="12">
        <f>SUM('Step 3'!B27:Y27)</f>
        <v>4187</v>
      </c>
      <c r="C27" s="12">
        <f>SUM('Step 3'!C27:Z27)</f>
        <v>4141</v>
      </c>
      <c r="D27" s="12">
        <f>SUM('Step 3'!D27:AA27)</f>
        <v>4100</v>
      </c>
      <c r="E27" s="12">
        <f>SUM('Step 3'!E27:AB27)</f>
        <v>4074</v>
      </c>
      <c r="F27" s="12">
        <f>SUM('Step 3'!F27:AC27)</f>
        <v>4022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25">
      <c r="A28" s="12" t="s">
        <v>62</v>
      </c>
      <c r="B28" s="12">
        <f>SUM('Step 3'!B28:Y28)</f>
        <v>3008</v>
      </c>
      <c r="C28" s="12">
        <f>SUM('Step 3'!C28:Z28)</f>
        <v>2992</v>
      </c>
      <c r="D28" s="12">
        <f>SUM('Step 3'!D28:AA28)</f>
        <v>2971</v>
      </c>
      <c r="E28" s="12">
        <f>SUM('Step 3'!E28:AB28)</f>
        <v>2965</v>
      </c>
      <c r="F28" s="12">
        <f>SUM('Step 3'!F28:AC28)</f>
        <v>2954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x14ac:dyDescent="0.25">
      <c r="A29" s="12" t="s">
        <v>63</v>
      </c>
      <c r="B29" s="12">
        <f>SUM('Step 3'!B29:Y29)</f>
        <v>9481</v>
      </c>
      <c r="C29" s="12">
        <f>SUM('Step 3'!C29:Z29)</f>
        <v>9463</v>
      </c>
      <c r="D29" s="12">
        <f>SUM('Step 3'!D29:AA29)</f>
        <v>9447</v>
      </c>
      <c r="E29" s="12">
        <f>SUM('Step 3'!E29:AB29)</f>
        <v>9428</v>
      </c>
      <c r="F29" s="12">
        <f>SUM('Step 3'!F29:AC29)</f>
        <v>9390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x14ac:dyDescent="0.25">
      <c r="A30" s="12" t="s">
        <v>64</v>
      </c>
      <c r="B30" s="12">
        <f>SUM('Step 3'!B30:Y30)</f>
        <v>28679</v>
      </c>
      <c r="C30" s="12">
        <f>SUM('Step 3'!C30:Z30)</f>
        <v>28629</v>
      </c>
      <c r="D30" s="12">
        <f>SUM('Step 3'!D30:AA30)</f>
        <v>28405</v>
      </c>
      <c r="E30" s="12">
        <f>SUM('Step 3'!E30:AB30)</f>
        <v>28203</v>
      </c>
      <c r="F30" s="12">
        <f>SUM('Step 3'!F30:AC30)</f>
        <v>27999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x14ac:dyDescent="0.25">
      <c r="A31" s="12" t="s">
        <v>65</v>
      </c>
      <c r="B31" s="12">
        <f>SUM('Step 3'!B31:Y31)</f>
        <v>19677</v>
      </c>
      <c r="C31" s="12">
        <f>SUM('Step 3'!C31:Z31)</f>
        <v>19623</v>
      </c>
      <c r="D31" s="12">
        <f>SUM('Step 3'!D31:AA31)</f>
        <v>19477</v>
      </c>
      <c r="E31" s="12">
        <f>SUM('Step 3'!E31:AB31)</f>
        <v>19352</v>
      </c>
      <c r="F31" s="12">
        <f>SUM('Step 3'!F31:AC31)</f>
        <v>19246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x14ac:dyDescent="0.25">
      <c r="A32" s="12" t="s">
        <v>66</v>
      </c>
      <c r="B32" s="12">
        <f>SUM('Step 3'!B32:Y32)</f>
        <v>18100</v>
      </c>
      <c r="C32" s="12">
        <f>SUM('Step 3'!C32:Z32)</f>
        <v>17912</v>
      </c>
      <c r="D32" s="12">
        <f>SUM('Step 3'!D32:AA32)</f>
        <v>17742</v>
      </c>
      <c r="E32" s="12">
        <f>SUM('Step 3'!E32:AB32)</f>
        <v>17619</v>
      </c>
      <c r="F32" s="12">
        <f>SUM('Step 3'!F32:AC32)</f>
        <v>17453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spans="1:28" x14ac:dyDescent="0.25">
      <c r="A33" s="12" t="s">
        <v>67</v>
      </c>
      <c r="B33" s="12">
        <f>SUM('Step 3'!B33:Y33)</f>
        <v>44899</v>
      </c>
      <c r="C33" s="12">
        <f>SUM('Step 3'!C33:Z33)</f>
        <v>44578</v>
      </c>
      <c r="D33" s="12">
        <f>SUM('Step 3'!D33:AA33)</f>
        <v>44307</v>
      </c>
      <c r="E33" s="12">
        <f>SUM('Step 3'!E33:AB33)</f>
        <v>44042</v>
      </c>
      <c r="F33" s="12">
        <f>SUM('Step 3'!F33:AC33)</f>
        <v>43785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x14ac:dyDescent="0.25">
      <c r="A34" s="12" t="s">
        <v>68</v>
      </c>
      <c r="B34" s="12">
        <f>SUM('Step 3'!B34:Y34)</f>
        <v>41249</v>
      </c>
      <c r="C34" s="12">
        <f>SUM('Step 3'!C34:Z34)</f>
        <v>40932</v>
      </c>
      <c r="D34" s="12">
        <f>SUM('Step 3'!D34:AA34)</f>
        <v>40613</v>
      </c>
      <c r="E34" s="12">
        <f>SUM('Step 3'!E34:AB34)</f>
        <v>40373</v>
      </c>
      <c r="F34" s="12">
        <f>SUM('Step 3'!F34:AC34)</f>
        <v>40109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x14ac:dyDescent="0.25">
      <c r="A35" s="12" t="s">
        <v>69</v>
      </c>
      <c r="B35" s="12">
        <f>SUM('Step 3'!B35:Y35)</f>
        <v>15269</v>
      </c>
      <c r="C35" s="12">
        <f>SUM('Step 3'!C35:Z35)</f>
        <v>15161</v>
      </c>
      <c r="D35" s="12">
        <f>SUM('Step 3'!D35:AA35)</f>
        <v>15095</v>
      </c>
      <c r="E35" s="12">
        <f>SUM('Step 3'!E35:AB35)</f>
        <v>15015</v>
      </c>
      <c r="F35" s="12">
        <f>SUM('Step 3'!F35:AC35)</f>
        <v>14951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x14ac:dyDescent="0.25">
      <c r="A36" s="12" t="s">
        <v>70</v>
      </c>
      <c r="B36" s="12">
        <f>SUM('Step 3'!B36:Y36)</f>
        <v>4977</v>
      </c>
      <c r="C36" s="12">
        <f>SUM('Step 3'!C36:Z36)</f>
        <v>4937</v>
      </c>
      <c r="D36" s="12">
        <f>SUM('Step 3'!D36:AA36)</f>
        <v>4886</v>
      </c>
      <c r="E36" s="12">
        <f>SUM('Step 3'!E36:AB36)</f>
        <v>4839</v>
      </c>
      <c r="F36" s="12">
        <f>SUM('Step 3'!F36:AC36)</f>
        <v>4814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x14ac:dyDescent="0.25">
      <c r="A37" s="12" t="s">
        <v>149</v>
      </c>
      <c r="B37" s="12">
        <f>SUM('Step 3'!B37:Y37)</f>
        <v>23993</v>
      </c>
      <c r="C37" s="12">
        <f>SUM('Step 3'!C37:Z37)</f>
        <v>23907</v>
      </c>
      <c r="D37" s="12">
        <f>SUM('Step 3'!D37:AA37)</f>
        <v>23821</v>
      </c>
      <c r="E37" s="12">
        <f>SUM('Step 3'!E37:AB37)</f>
        <v>23729</v>
      </c>
      <c r="F37" s="12">
        <f>SUM('Step 3'!F37:AC37)</f>
        <v>23620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x14ac:dyDescent="0.25">
      <c r="A38" s="12" t="s">
        <v>71</v>
      </c>
      <c r="B38" s="12">
        <f>SUM('Step 3'!B38:Y38)</f>
        <v>3658</v>
      </c>
      <c r="C38" s="12">
        <f>SUM('Step 3'!C38:Z38)</f>
        <v>3660</v>
      </c>
      <c r="D38" s="12">
        <f>SUM('Step 3'!D38:AA38)</f>
        <v>3638</v>
      </c>
      <c r="E38" s="12">
        <f>SUM('Step 3'!E38:AB38)</f>
        <v>3619</v>
      </c>
      <c r="F38" s="12">
        <f>SUM('Step 3'!F38:AC38)</f>
        <v>3603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28" x14ac:dyDescent="0.25">
      <c r="A39" s="12" t="s">
        <v>72</v>
      </c>
      <c r="B39" s="12">
        <f>SUM('Step 3'!B39:Y39)</f>
        <v>21288</v>
      </c>
      <c r="C39" s="12">
        <f>SUM('Step 3'!C39:Z39)</f>
        <v>21228</v>
      </c>
      <c r="D39" s="12">
        <f>SUM('Step 3'!D39:AA39)</f>
        <v>21152</v>
      </c>
      <c r="E39" s="12">
        <f>SUM('Step 3'!E39:AB39)</f>
        <v>21081</v>
      </c>
      <c r="F39" s="12">
        <f>SUM('Step 3'!F39:AC39)</f>
        <v>20992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x14ac:dyDescent="0.25">
      <c r="A40" s="12" t="s">
        <v>73</v>
      </c>
      <c r="B40" s="12">
        <f>SUM('Step 3'!B40:Y40)</f>
        <v>39721</v>
      </c>
      <c r="C40" s="12">
        <f>SUM('Step 3'!C40:Z40)</f>
        <v>40020</v>
      </c>
      <c r="D40" s="12">
        <f>SUM('Step 3'!D40:AA40)</f>
        <v>39800</v>
      </c>
      <c r="E40" s="12">
        <f>SUM('Step 3'!E40:AB40)</f>
        <v>39672</v>
      </c>
      <c r="F40" s="12">
        <f>SUM('Step 3'!F40:AC40)</f>
        <v>39504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x14ac:dyDescent="0.25">
      <c r="A41" s="12" t="s">
        <v>74</v>
      </c>
      <c r="B41" s="12">
        <f>SUM('Step 3'!B41:Y41)</f>
        <v>252052</v>
      </c>
      <c r="C41" s="12">
        <f>SUM('Step 3'!C41:Z41)</f>
        <v>253206</v>
      </c>
      <c r="D41" s="12">
        <f>SUM('Step 3'!D41:AA41)</f>
        <v>251637</v>
      </c>
      <c r="E41" s="12">
        <f>SUM('Step 3'!E41:AB41)</f>
        <v>250331</v>
      </c>
      <c r="F41" s="12">
        <f>SUM('Step 3'!F41:AC41)</f>
        <v>248897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x14ac:dyDescent="0.25">
      <c r="A42" s="12" t="s">
        <v>75</v>
      </c>
      <c r="B42" s="12">
        <f>SUM('Step 3'!B42:Y42)</f>
        <v>35442</v>
      </c>
      <c r="C42" s="12">
        <f>SUM('Step 3'!C42:Z42)</f>
        <v>35268</v>
      </c>
      <c r="D42" s="12">
        <f>SUM('Step 3'!D42:AA42)</f>
        <v>35099</v>
      </c>
      <c r="E42" s="12">
        <f>SUM('Step 3'!E42:AB42)</f>
        <v>34940</v>
      </c>
      <c r="F42" s="12">
        <f>SUM('Step 3'!F42:AC42)</f>
        <v>34763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1:28" x14ac:dyDescent="0.25">
      <c r="A43" s="12" t="s">
        <v>76</v>
      </c>
      <c r="B43" s="12">
        <f>SUM('Step 3'!B43:Y43)</f>
        <v>596</v>
      </c>
      <c r="C43" s="12">
        <f>SUM('Step 3'!C43:Z43)</f>
        <v>594</v>
      </c>
      <c r="D43" s="12">
        <f>SUM('Step 3'!D43:AA43)</f>
        <v>591</v>
      </c>
      <c r="E43" s="12">
        <f>SUM('Step 3'!E43:AB43)</f>
        <v>587</v>
      </c>
      <c r="F43" s="12">
        <f>SUM('Step 3'!F43:AC43)</f>
        <v>584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28" x14ac:dyDescent="0.25">
      <c r="A44" s="12" t="s">
        <v>77</v>
      </c>
      <c r="B44" s="12">
        <f>SUM('Step 3'!B44:Y44)</f>
        <v>13372</v>
      </c>
      <c r="C44" s="12">
        <f>SUM('Step 3'!C44:Z44)</f>
        <v>13335</v>
      </c>
      <c r="D44" s="12">
        <f>SUM('Step 3'!D44:AA44)</f>
        <v>13278</v>
      </c>
      <c r="E44" s="12">
        <f>SUM('Step 3'!E44:AB44)</f>
        <v>13255</v>
      </c>
      <c r="F44" s="12">
        <f>SUM('Step 3'!F44:AC44)</f>
        <v>13205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x14ac:dyDescent="0.25">
      <c r="A45" s="12" t="s">
        <v>78</v>
      </c>
      <c r="B45" s="12">
        <f>SUM('Step 3'!B45:Y45)</f>
        <v>9654</v>
      </c>
      <c r="C45" s="12">
        <f>SUM('Step 3'!C45:Z45)</f>
        <v>9535</v>
      </c>
      <c r="D45" s="12">
        <f>SUM('Step 3'!D45:AA45)</f>
        <v>9399</v>
      </c>
      <c r="E45" s="12">
        <f>SUM('Step 3'!E45:AB45)</f>
        <v>9301</v>
      </c>
      <c r="F45" s="12">
        <f>SUM('Step 3'!F45:AC45)</f>
        <v>9223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spans="1:28" x14ac:dyDescent="0.25">
      <c r="A46" s="12" t="s">
        <v>79</v>
      </c>
      <c r="B46" s="12">
        <f>SUM('Step 3'!B46:Y46)</f>
        <v>43648</v>
      </c>
      <c r="C46" s="12">
        <f>SUM('Step 3'!C46:Z46)</f>
        <v>43336</v>
      </c>
      <c r="D46" s="12">
        <f>SUM('Step 3'!D46:AA46)</f>
        <v>43037</v>
      </c>
      <c r="E46" s="12">
        <f>SUM('Step 3'!E46:AB46)</f>
        <v>42824</v>
      </c>
      <c r="F46" s="12">
        <f>SUM('Step 3'!F46:AC46)</f>
        <v>42575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x14ac:dyDescent="0.25">
      <c r="A47" s="12" t="s">
        <v>80</v>
      </c>
      <c r="B47" s="12">
        <f>SUM('Step 3'!B47:Y47)</f>
        <v>208333</v>
      </c>
      <c r="C47" s="12">
        <f>SUM('Step 3'!C47:Z47)</f>
        <v>207234</v>
      </c>
      <c r="D47" s="12">
        <f>SUM('Step 3'!D47:AA47)</f>
        <v>206242</v>
      </c>
      <c r="E47" s="12">
        <f>SUM('Step 3'!E47:AB47)</f>
        <v>205477</v>
      </c>
      <c r="F47" s="12">
        <f>SUM('Step 3'!F47:AC47)</f>
        <v>204486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x14ac:dyDescent="0.25">
      <c r="A48" s="12" t="s">
        <v>81</v>
      </c>
      <c r="B48" s="12">
        <f>SUM('Step 3'!B48:Y48)</f>
        <v>912</v>
      </c>
      <c r="C48" s="12">
        <f>SUM('Step 3'!C48:Z48)</f>
        <v>917</v>
      </c>
      <c r="D48" s="12">
        <f>SUM('Step 3'!D48:AA48)</f>
        <v>922</v>
      </c>
      <c r="E48" s="12">
        <f>SUM('Step 3'!E48:AB48)</f>
        <v>922</v>
      </c>
      <c r="F48" s="12">
        <f>SUM('Step 3'!F48:AC48)</f>
        <v>915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x14ac:dyDescent="0.25">
      <c r="A49" s="12" t="s">
        <v>82</v>
      </c>
      <c r="B49" s="12">
        <f>SUM('Step 3'!B49:Y49)</f>
        <v>15465</v>
      </c>
      <c r="C49" s="12">
        <f>SUM('Step 3'!C49:Z49)</f>
        <v>15370</v>
      </c>
      <c r="D49" s="12">
        <f>SUM('Step 3'!D49:AA49)</f>
        <v>15282</v>
      </c>
      <c r="E49" s="12">
        <f>SUM('Step 3'!E49:AB49)</f>
        <v>15203</v>
      </c>
      <c r="F49" s="12">
        <f>SUM('Step 3'!F49:AC49)</f>
        <v>15088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x14ac:dyDescent="0.25">
      <c r="A50" s="12" t="s">
        <v>83</v>
      </c>
      <c r="B50" s="12">
        <f>SUM('Step 3'!B50:Y50)</f>
        <v>17481</v>
      </c>
      <c r="C50" s="12">
        <f>SUM('Step 3'!C50:Z50)</f>
        <v>17633</v>
      </c>
      <c r="D50" s="12">
        <f>SUM('Step 3'!D50:AA50)</f>
        <v>17454</v>
      </c>
      <c r="E50" s="12">
        <f>SUM('Step 3'!E50:AB50)</f>
        <v>17351</v>
      </c>
      <c r="F50" s="12">
        <f>SUM('Step 3'!F50:AC50)</f>
        <v>17215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x14ac:dyDescent="0.25">
      <c r="A51" s="12" t="s">
        <v>84</v>
      </c>
      <c r="B51" s="12">
        <f>SUM('Step 3'!B51:Y51)</f>
        <v>82551</v>
      </c>
      <c r="C51" s="12">
        <f>SUM('Step 3'!C51:Z51)</f>
        <v>82291</v>
      </c>
      <c r="D51" s="12">
        <f>SUM('Step 3'!D51:AA51)</f>
        <v>81882</v>
      </c>
      <c r="E51" s="12">
        <f>SUM('Step 3'!E51:AB51)</f>
        <v>81501</v>
      </c>
      <c r="F51" s="12">
        <f>SUM('Step 3'!F51:AC51)</f>
        <v>81092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x14ac:dyDescent="0.25">
      <c r="A52" s="12" t="s">
        <v>86</v>
      </c>
      <c r="B52" s="12">
        <f>SUM('Step 3'!B52:Y52)</f>
        <v>482400</v>
      </c>
      <c r="C52" s="12">
        <f>SUM('Step 3'!C52:Z52)</f>
        <v>480090</v>
      </c>
      <c r="D52" s="12">
        <f>SUM('Step 3'!D52:AA52)</f>
        <v>477649</v>
      </c>
      <c r="E52" s="12">
        <f>SUM('Step 3'!E52:AB52)</f>
        <v>475519</v>
      </c>
      <c r="F52" s="12">
        <f>SUM('Step 3'!F52:AC52)</f>
        <v>472756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x14ac:dyDescent="0.25">
      <c r="A53" s="12" t="s">
        <v>85</v>
      </c>
      <c r="B53" s="12">
        <f>SUM('Step 3'!B53:Y53)</f>
        <v>972270</v>
      </c>
      <c r="C53" s="12">
        <f>SUM('Step 3'!C53:Z53)</f>
        <v>969851</v>
      </c>
      <c r="D53" s="12">
        <f>SUM('Step 3'!D53:AA53)</f>
        <v>964712</v>
      </c>
      <c r="E53" s="12">
        <f>SUM('Step 3'!E53:AB53)</f>
        <v>960374</v>
      </c>
      <c r="F53" s="12">
        <f>SUM('Step 3'!F53:AC53)</f>
        <v>955123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x14ac:dyDescent="0.25">
      <c r="A54" s="12" t="s">
        <v>87</v>
      </c>
      <c r="B54" s="12">
        <f>SUM('Step 3'!B54:Y54)</f>
        <v>454903</v>
      </c>
      <c r="C54" s="12">
        <f>SUM('Step 3'!C54:Z54)</f>
        <v>452733</v>
      </c>
      <c r="D54" s="12">
        <f>SUM('Step 3'!D54:AA54)</f>
        <v>450415</v>
      </c>
      <c r="E54" s="12">
        <f>SUM('Step 3'!E54:AB54)</f>
        <v>448414</v>
      </c>
      <c r="F54" s="12">
        <f>SUM('Step 3'!F54:AC54)</f>
        <v>445883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x14ac:dyDescent="0.25">
      <c r="A55" s="12" t="s">
        <v>37</v>
      </c>
      <c r="B55" s="12">
        <f>SUM('Step 3'!B55:Y55)</f>
        <v>9110</v>
      </c>
      <c r="C55" s="12">
        <f>SUM('Step 3'!C55:Z55)</f>
        <v>8986</v>
      </c>
      <c r="D55" s="12">
        <f>SUM('Step 3'!D55:AA55)</f>
        <v>8843</v>
      </c>
      <c r="E55" s="12">
        <f>SUM('Step 3'!E55:AB55)</f>
        <v>8752</v>
      </c>
      <c r="F55" s="12">
        <f>SUM('Step 3'!F55:AC55)</f>
        <v>8633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x14ac:dyDescent="0.25">
      <c r="A56" s="12" t="s">
        <v>88</v>
      </c>
      <c r="B56" s="12">
        <f>SUM('Step 3'!B56:Y56)</f>
        <v>38389</v>
      </c>
      <c r="C56" s="12">
        <f>SUM('Step 3'!C56:Z56)</f>
        <v>38218</v>
      </c>
      <c r="D56" s="12">
        <f>SUM('Step 3'!D56:AA56)</f>
        <v>38008</v>
      </c>
      <c r="E56" s="12">
        <f>SUM('Step 3'!E56:AB56)</f>
        <v>37838</v>
      </c>
      <c r="F56" s="12">
        <f>SUM('Step 3'!F56:AC56)</f>
        <v>37650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x14ac:dyDescent="0.25">
      <c r="A57" s="12" t="s">
        <v>89</v>
      </c>
      <c r="B57" s="12">
        <f>SUM('Step 3'!B57:Y57)</f>
        <v>11268</v>
      </c>
      <c r="C57" s="12">
        <f>SUM('Step 3'!C57:Z57)</f>
        <v>11195</v>
      </c>
      <c r="D57" s="12">
        <f>SUM('Step 3'!D57:AA57)</f>
        <v>11128</v>
      </c>
      <c r="E57" s="12">
        <f>SUM('Step 3'!E57:AB57)</f>
        <v>11075</v>
      </c>
      <c r="F57" s="12">
        <f>SUM('Step 3'!F57:AC57)</f>
        <v>11030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x14ac:dyDescent="0.25">
      <c r="A58" s="12" t="s">
        <v>145</v>
      </c>
      <c r="B58" s="12">
        <f>SUM('Step 3'!B58:Y58)</f>
        <v>8352</v>
      </c>
      <c r="C58" s="12">
        <f>SUM('Step 3'!C58:Z58)</f>
        <v>8286</v>
      </c>
      <c r="D58" s="12">
        <f>SUM('Step 3'!D58:AA58)</f>
        <v>8248</v>
      </c>
      <c r="E58" s="12">
        <f>SUM('Step 3'!E58:AB58)</f>
        <v>8232</v>
      </c>
      <c r="F58" s="12">
        <f>SUM('Step 3'!F58:AC58)</f>
        <v>8210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x14ac:dyDescent="0.25">
      <c r="A59" s="12" t="s">
        <v>90</v>
      </c>
      <c r="B59" s="12">
        <f>SUM('Step 3'!B59:Y59)</f>
        <v>8793</v>
      </c>
      <c r="C59" s="12">
        <f>SUM('Step 3'!C59:Z59)</f>
        <v>8753</v>
      </c>
      <c r="D59" s="12">
        <f>SUM('Step 3'!D59:AA59)</f>
        <v>8690</v>
      </c>
      <c r="E59" s="12">
        <f>SUM('Step 3'!E59:AB59)</f>
        <v>8630</v>
      </c>
      <c r="F59" s="12">
        <f>SUM('Step 3'!F59:AC59)</f>
        <v>8561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x14ac:dyDescent="0.25">
      <c r="A60" s="12" t="s">
        <v>91</v>
      </c>
      <c r="B60" s="12">
        <f>SUM('Step 3'!B60:Y60)</f>
        <v>25076</v>
      </c>
      <c r="C60" s="12">
        <f>SUM('Step 3'!C60:Z60)</f>
        <v>24998</v>
      </c>
      <c r="D60" s="12">
        <f>SUM('Step 3'!D60:AA60)</f>
        <v>24912</v>
      </c>
      <c r="E60" s="12">
        <f>SUM('Step 3'!E60:AB60)</f>
        <v>24859</v>
      </c>
      <c r="F60" s="12">
        <f>SUM('Step 3'!F60:AC60)</f>
        <v>24795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x14ac:dyDescent="0.25">
      <c r="A61" s="12" t="s">
        <v>92</v>
      </c>
      <c r="B61" s="12">
        <f>SUM('Step 3'!B61:Y61)</f>
        <v>12582</v>
      </c>
      <c r="C61" s="12">
        <f>SUM('Step 3'!C61:Z61)</f>
        <v>12539</v>
      </c>
      <c r="D61" s="12">
        <f>SUM('Step 3'!D61:AA61)</f>
        <v>12494</v>
      </c>
      <c r="E61" s="12">
        <f>SUM('Step 3'!E61:AB61)</f>
        <v>12446</v>
      </c>
      <c r="F61" s="12">
        <f>SUM('Step 3'!F61:AC61)</f>
        <v>12377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x14ac:dyDescent="0.25">
      <c r="A62" s="12" t="s">
        <v>93</v>
      </c>
      <c r="B62" s="12">
        <f>SUM('Step 3'!B62:Y62)</f>
        <v>11388</v>
      </c>
      <c r="C62" s="12">
        <f>SUM('Step 3'!C62:Z62)</f>
        <v>11330</v>
      </c>
      <c r="D62" s="12">
        <f>SUM('Step 3'!D62:AA62)</f>
        <v>11285</v>
      </c>
      <c r="E62" s="12">
        <f>SUM('Step 3'!E62:AB62)</f>
        <v>11277</v>
      </c>
      <c r="F62" s="12">
        <f>SUM('Step 3'!F62:AC62)</f>
        <v>11226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x14ac:dyDescent="0.25">
      <c r="A63" s="12" t="s">
        <v>94</v>
      </c>
      <c r="B63" s="12">
        <f>SUM('Step 3'!B63:Y63)</f>
        <v>30324</v>
      </c>
      <c r="C63" s="12">
        <f>SUM('Step 3'!C63:Z63)</f>
        <v>30347</v>
      </c>
      <c r="D63" s="12">
        <f>SUM('Step 3'!D63:AA63)</f>
        <v>30276</v>
      </c>
      <c r="E63" s="12">
        <f>SUM('Step 3'!E63:AB63)</f>
        <v>30193</v>
      </c>
      <c r="F63" s="12">
        <f>SUM('Step 3'!F63:AC63)</f>
        <v>30080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x14ac:dyDescent="0.25">
      <c r="A64" s="12" t="s">
        <v>95</v>
      </c>
      <c r="B64" s="12">
        <f>SUM('Step 3'!B64:Y64)</f>
        <v>59880</v>
      </c>
      <c r="C64" s="12">
        <f>SUM('Step 3'!C64:Z64)</f>
        <v>59931</v>
      </c>
      <c r="D64" s="12">
        <f>SUM('Step 3'!D64:AA64)</f>
        <v>59764</v>
      </c>
      <c r="E64" s="12">
        <f>SUM('Step 3'!E64:AB64)</f>
        <v>59575</v>
      </c>
      <c r="F64" s="12">
        <f>SUM('Step 3'!F64:AC64)</f>
        <v>59362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28" x14ac:dyDescent="0.25">
      <c r="A65" s="12" t="s">
        <v>96</v>
      </c>
      <c r="B65" s="12">
        <f>SUM('Step 3'!B65:Y65)</f>
        <v>17948</v>
      </c>
      <c r="C65" s="12">
        <f>SUM('Step 3'!C65:Z65)</f>
        <v>17860</v>
      </c>
      <c r="D65" s="12">
        <f>SUM('Step 3'!D65:AA65)</f>
        <v>17767</v>
      </c>
      <c r="E65" s="12">
        <f>SUM('Step 3'!E65:AB65)</f>
        <v>17671</v>
      </c>
      <c r="F65" s="12">
        <f>SUM('Step 3'!F65:AC65)</f>
        <v>17627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spans="1:28" x14ac:dyDescent="0.25">
      <c r="A66" s="12" t="s">
        <v>97</v>
      </c>
      <c r="B66" s="12">
        <f>SUM('Step 3'!B66:Y66)</f>
        <v>17948</v>
      </c>
      <c r="C66" s="12">
        <f>SUM('Step 3'!C66:Z66)</f>
        <v>17860</v>
      </c>
      <c r="D66" s="12">
        <f>SUM('Step 3'!D66:AA66)</f>
        <v>17767</v>
      </c>
      <c r="E66" s="12">
        <f>SUM('Step 3'!E66:AB66)</f>
        <v>17671</v>
      </c>
      <c r="F66" s="12">
        <f>SUM('Step 3'!F66:AC66)</f>
        <v>17627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 spans="1:28" x14ac:dyDescent="0.25">
      <c r="A67" s="12" t="s">
        <v>98</v>
      </c>
      <c r="B67" s="12">
        <f>SUM('Step 3'!B67:Y67)</f>
        <v>8952</v>
      </c>
      <c r="C67" s="12">
        <f>SUM('Step 3'!C67:Z67)</f>
        <v>9044</v>
      </c>
      <c r="D67" s="12">
        <f>SUM('Step 3'!D67:AA67)</f>
        <v>9023</v>
      </c>
      <c r="E67" s="12">
        <f>SUM('Step 3'!E67:AB67)</f>
        <v>8990</v>
      </c>
      <c r="F67" s="12">
        <f>SUM('Step 3'!F67:AC67)</f>
        <v>8907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x14ac:dyDescent="0.25">
      <c r="A68" s="12" t="s">
        <v>99</v>
      </c>
      <c r="B68" s="12">
        <f>SUM('Step 3'!B68:Y68)</f>
        <v>25997</v>
      </c>
      <c r="C68" s="12">
        <f>SUM('Step 3'!C68:Z68)</f>
        <v>25866</v>
      </c>
      <c r="D68" s="12">
        <f>SUM('Step 3'!D68:AA68)</f>
        <v>25711</v>
      </c>
      <c r="E68" s="12">
        <f>SUM('Step 3'!E68:AB68)</f>
        <v>25636</v>
      </c>
      <c r="F68" s="12">
        <f>SUM('Step 3'!F68:AC68)</f>
        <v>25498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 spans="1:28" x14ac:dyDescent="0.25">
      <c r="A69" s="12" t="s">
        <v>101</v>
      </c>
      <c r="B69" s="12">
        <f>SUM('Step 3'!B69:Y69)</f>
        <v>27497</v>
      </c>
      <c r="C69" s="12">
        <f>SUM('Step 3'!C69:Z69)</f>
        <v>27357</v>
      </c>
      <c r="D69" s="12">
        <f>SUM('Step 3'!D69:AA69)</f>
        <v>27234</v>
      </c>
      <c r="E69" s="12">
        <f>SUM('Step 3'!E69:AB69)</f>
        <v>27105</v>
      </c>
      <c r="F69" s="12">
        <f>SUM('Step 3'!F69:AC69)</f>
        <v>26873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spans="1:28" x14ac:dyDescent="0.25">
      <c r="A70" s="12" t="s">
        <v>100</v>
      </c>
      <c r="B70" s="12">
        <f>SUM('Step 3'!B70:Y70)</f>
        <v>15113</v>
      </c>
      <c r="C70" s="12">
        <f>SUM('Step 3'!C70:Z70)</f>
        <v>15016</v>
      </c>
      <c r="D70" s="12">
        <f>SUM('Step 3'!D70:AA70)</f>
        <v>14934</v>
      </c>
      <c r="E70" s="12">
        <f>SUM('Step 3'!E70:AB70)</f>
        <v>14877</v>
      </c>
      <c r="F70" s="12">
        <f>SUM('Step 3'!F70:AC70)</f>
        <v>14766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 spans="1:28" x14ac:dyDescent="0.25">
      <c r="A71" s="12" t="s">
        <v>102</v>
      </c>
      <c r="B71" s="12">
        <f>SUM('Step 3'!B71:Y71)</f>
        <v>17632</v>
      </c>
      <c r="C71" s="12">
        <f>SUM('Step 3'!C71:Z71)</f>
        <v>17213</v>
      </c>
      <c r="D71" s="12">
        <f>SUM('Step 3'!D71:AA71)</f>
        <v>16816</v>
      </c>
      <c r="E71" s="12">
        <f>SUM('Step 3'!E71:AB71)</f>
        <v>16480</v>
      </c>
      <c r="F71" s="12">
        <f>SUM('Step 3'!F71:AC71)</f>
        <v>16151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 spans="1:28" x14ac:dyDescent="0.25">
      <c r="A72" s="12" t="s">
        <v>2</v>
      </c>
      <c r="B72" s="12">
        <f>SUM('Step 3'!B72:Y72)</f>
        <v>1193141</v>
      </c>
      <c r="C72" s="12">
        <f>SUM('Step 3'!C72:Z72)</f>
        <v>1188845</v>
      </c>
      <c r="D72" s="12">
        <f>SUM('Step 3'!D72:AA72)</f>
        <v>1181564</v>
      </c>
      <c r="E72" s="12">
        <f>SUM('Step 3'!E72:AB72)</f>
        <v>1175389</v>
      </c>
      <c r="F72" s="12">
        <f>SUM('Step 3'!F72:AC72)</f>
        <v>1168312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spans="1:28" x14ac:dyDescent="0.25">
      <c r="A73" s="12" t="s">
        <v>103</v>
      </c>
      <c r="B73" s="12">
        <f>SUM('Step 3'!B73:Y73)</f>
        <v>204146</v>
      </c>
      <c r="C73" s="12">
        <f>SUM('Step 3'!C73:Z73)</f>
        <v>203093</v>
      </c>
      <c r="D73" s="12">
        <f>SUM('Step 3'!D73:AA73)</f>
        <v>202142</v>
      </c>
      <c r="E73" s="12">
        <f>SUM('Step 3'!E73:AB73)</f>
        <v>201403</v>
      </c>
      <c r="F73" s="12">
        <f>SUM('Step 3'!F73:AC73)</f>
        <v>200464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spans="1:28" x14ac:dyDescent="0.25">
      <c r="A74" s="12" t="s">
        <v>104</v>
      </c>
      <c r="B74" s="12">
        <f>SUM('Step 3'!B74:Y74)</f>
        <v>17632</v>
      </c>
      <c r="C74" s="12">
        <f>SUM('Step 3'!C74:Z74)</f>
        <v>17213</v>
      </c>
      <c r="D74" s="12">
        <f>SUM('Step 3'!D74:AA74)</f>
        <v>16816</v>
      </c>
      <c r="E74" s="12">
        <f>SUM('Step 3'!E74:AB74)</f>
        <v>16480</v>
      </c>
      <c r="F74" s="12">
        <f>SUM('Step 3'!F74:AC74)</f>
        <v>16151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28" x14ac:dyDescent="0.25">
      <c r="A75" s="12" t="s">
        <v>105</v>
      </c>
      <c r="B75" s="12">
        <f>SUM('Step 3'!B75:Y75)</f>
        <v>11537</v>
      </c>
      <c r="C75" s="12">
        <f>SUM('Step 3'!C75:Z75)</f>
        <v>11461</v>
      </c>
      <c r="D75" s="12">
        <f>SUM('Step 3'!D75:AA75)</f>
        <v>11417</v>
      </c>
      <c r="E75" s="12">
        <f>SUM('Step 3'!E75:AB75)</f>
        <v>11376</v>
      </c>
      <c r="F75" s="12">
        <f>SUM('Step 3'!F75:AC75)</f>
        <v>11357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spans="1:28" x14ac:dyDescent="0.25">
      <c r="A76" s="12" t="s">
        <v>106</v>
      </c>
      <c r="B76" s="12">
        <f>SUM('Step 3'!B76:Y76)</f>
        <v>59880</v>
      </c>
      <c r="C76" s="12">
        <f>SUM('Step 3'!C76:Z76)</f>
        <v>59931</v>
      </c>
      <c r="D76" s="12">
        <f>SUM('Step 3'!D76:AA76)</f>
        <v>59764</v>
      </c>
      <c r="E76" s="12">
        <f>SUM('Step 3'!E76:AB76)</f>
        <v>59575</v>
      </c>
      <c r="F76" s="12">
        <f>SUM('Step 3'!F76:AC76)</f>
        <v>59362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28" x14ac:dyDescent="0.25">
      <c r="A77" s="12" t="s">
        <v>148</v>
      </c>
      <c r="B77" s="12">
        <f>SUM('Step 3'!B77:Y77)</f>
        <v>8887</v>
      </c>
      <c r="C77" s="12">
        <f>SUM('Step 3'!C77:Z77)</f>
        <v>8881</v>
      </c>
      <c r="D77" s="12">
        <f>SUM('Step 3'!D77:AA77)</f>
        <v>8839</v>
      </c>
      <c r="E77" s="12">
        <f>SUM('Step 3'!E77:AB77)</f>
        <v>8800</v>
      </c>
      <c r="F77" s="12">
        <f>SUM('Step 3'!F77:AC77)</f>
        <v>8760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x14ac:dyDescent="0.25">
      <c r="A78" s="12" t="s">
        <v>38</v>
      </c>
      <c r="B78" s="12">
        <f>SUM('Step 3'!B78:Y78)</f>
        <v>2322</v>
      </c>
      <c r="C78" s="12">
        <f>SUM('Step 3'!C78:Z78)</f>
        <v>2286</v>
      </c>
      <c r="D78" s="12">
        <f>SUM('Step 3'!D78:AA78)</f>
        <v>2245</v>
      </c>
      <c r="E78" s="12">
        <f>SUM('Step 3'!E78:AB78)</f>
        <v>2206</v>
      </c>
      <c r="F78" s="12">
        <f>SUM('Step 3'!F78:AC78)</f>
        <v>2169</v>
      </c>
    </row>
    <row r="79" spans="1:28" x14ac:dyDescent="0.25">
      <c r="A79" s="12" t="s">
        <v>107</v>
      </c>
      <c r="B79" s="12">
        <f>SUM('Step 3'!B79:Y79)</f>
        <v>106823</v>
      </c>
      <c r="C79" s="12">
        <f>SUM('Step 3'!C79:Z79)</f>
        <v>108093</v>
      </c>
      <c r="D79" s="12">
        <f>SUM('Step 3'!D79:AA79)</f>
        <v>107428</v>
      </c>
      <c r="E79" s="12">
        <f>SUM('Step 3'!E79:AB79)</f>
        <v>106952</v>
      </c>
      <c r="F79" s="12">
        <f>SUM('Step 3'!F79:AC79)</f>
        <v>106423</v>
      </c>
    </row>
    <row r="80" spans="1:28" x14ac:dyDescent="0.25">
      <c r="A80" s="12" t="s">
        <v>108</v>
      </c>
      <c r="B80" s="12">
        <f>SUM('Step 3'!B80:Y80)</f>
        <v>43980</v>
      </c>
      <c r="C80" s="12">
        <f>SUM('Step 3'!C80:Z80)</f>
        <v>43810</v>
      </c>
      <c r="D80" s="12">
        <f>SUM('Step 3'!D80:AA80)</f>
        <v>43606</v>
      </c>
      <c r="E80" s="12">
        <f>SUM('Step 3'!E80:AB80)</f>
        <v>43323</v>
      </c>
      <c r="F80" s="12">
        <f>SUM('Step 3'!F80:AC80)</f>
        <v>43016</v>
      </c>
    </row>
    <row r="81" spans="1:6" x14ac:dyDescent="0.25">
      <c r="A81" s="12" t="s">
        <v>109</v>
      </c>
      <c r="B81" s="12">
        <f>SUM('Step 3'!B81:Y81)</f>
        <v>55344</v>
      </c>
      <c r="C81" s="12">
        <f>SUM('Step 3'!C81:Z81)</f>
        <v>54872</v>
      </c>
      <c r="D81" s="12">
        <f>SUM('Step 3'!D81:AA81)</f>
        <v>54487</v>
      </c>
      <c r="E81" s="12">
        <f>SUM('Step 3'!E81:AB81)</f>
        <v>54227</v>
      </c>
      <c r="F81" s="12">
        <f>SUM('Step 3'!F81:AC81)</f>
        <v>53794</v>
      </c>
    </row>
  </sheetData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NNAFZP6TVDX3-1015829953-1311919</_dlc_DocId>
    <_dlc_DocIdUrl xmlns="88fbab44-d010-4ea2-8ad5-628826bfd564">
      <Url>https://365cbpp.sharepoint.com/sites/Archive/_layouts/15/DocIdRedir.aspx?ID=NNAFZP6TVDX3-1015829953-1311919</Url>
      <Description>NNAFZP6TVDX3-1015829953-1311919</Description>
    </_dlc_DocIdUrl>
  </documentManagement>
</p:properties>
</file>

<file path=customXml/itemProps1.xml><?xml version="1.0" encoding="utf-8"?>
<ds:datastoreItem xmlns:ds="http://schemas.openxmlformats.org/officeDocument/2006/customXml" ds:itemID="{6274BCA8-33A1-4921-849A-D75E8DBF4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FF0FF9-E550-4EE6-B3EC-01116DEAB35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EF21D5-D44F-4FE5-BFEB-AC74A0B2FB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96D310-C0EC-42C6-89B2-09F6B45A9245}">
  <ds:schemaRefs>
    <ds:schemaRef ds:uri="http://schemas.microsoft.com/office/infopath/2007/PartnerControls"/>
    <ds:schemaRef ds:uri="d9b86647-4e7e-4caf-a91c-ffabccd68830"/>
    <ds:schemaRef ds:uri="http://purl.org/dc/elements/1.1/"/>
    <ds:schemaRef ds:uri="http://schemas.microsoft.com/office/2006/metadata/properties"/>
    <ds:schemaRef ds:uri="88fbab44-d010-4ea2-8ad5-628826bfd56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da525a9f-2980-4252-a88d-256589527fca</vt:lpwstr>
  </property>
</Properties>
</file>